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distef\Desktop\Roberta\REGIONI\Regioni_2024_provv\Tdd_Regioni_Province_autonome_def_2024\TdD_regioni_definitivi_2024_inviato\"/>
    </mc:Choice>
  </mc:AlternateContent>
  <bookViews>
    <workbookView xWindow="-15" yWindow="-15" windowWidth="25230" windowHeight="6390"/>
  </bookViews>
  <sheets>
    <sheet name="ITALIA" sheetId="4" r:id="rId1"/>
    <sheet name="REGIONI A STATUTO ORDINARIO" sheetId="5" r:id="rId2"/>
    <sheet name="PIEMONTE" sheetId="6" r:id="rId3"/>
    <sheet name="LIGURIA" sheetId="9" r:id="rId4"/>
    <sheet name="LOMBARDIA" sheetId="7" r:id="rId5"/>
    <sheet name="VENETO" sheetId="8" r:id="rId6"/>
    <sheet name="EMILIA-ROMAGNA" sheetId="10" r:id="rId7"/>
    <sheet name="TOSCANA" sheetId="11" r:id="rId8"/>
    <sheet name="UMBRIA" sheetId="12" r:id="rId9"/>
    <sheet name="MARCHE" sheetId="13" r:id="rId10"/>
    <sheet name="LAZIO" sheetId="14" r:id="rId11"/>
    <sheet name="ABRUZZO" sheetId="15" r:id="rId12"/>
    <sheet name="MOLISE" sheetId="16" r:id="rId13"/>
    <sheet name="CAMPANIA" sheetId="17" r:id="rId14"/>
    <sheet name="PUGLIA" sheetId="18" r:id="rId15"/>
    <sheet name="BASILICATA" sheetId="19" r:id="rId16"/>
    <sheet name="CALABRIA" sheetId="20" r:id="rId17"/>
    <sheet name="REGIONI A STATUTO SPECIALE" sheetId="21" r:id="rId18"/>
    <sheet name="VALLE D'AOSTA - Vallée d'Aoste" sheetId="22" r:id="rId19"/>
    <sheet name="TRENTINO-ALTO ADIGE - Südtirol" sheetId="23" r:id="rId20"/>
    <sheet name="BOLZANO - Bozen" sheetId="24" r:id="rId21"/>
    <sheet name="TRENTO" sheetId="25" r:id="rId22"/>
    <sheet name="FRIULI-VENEZIA GIULIA" sheetId="26" r:id="rId23"/>
    <sheet name="SICILIA" sheetId="27" r:id="rId24"/>
    <sheet name="SARDEGNA" sheetId="28" r:id="rId25"/>
  </sheets>
  <calcPr calcId="162913"/>
</workbook>
</file>

<file path=xl/calcChain.xml><?xml version="1.0" encoding="utf-8"?>
<calcChain xmlns="http://schemas.openxmlformats.org/spreadsheetml/2006/main">
  <c r="B32" i="21" l="1"/>
  <c r="C32" i="21"/>
  <c r="D32" i="21"/>
  <c r="B33" i="21"/>
  <c r="C33" i="21"/>
  <c r="D33" i="21"/>
  <c r="B34" i="21"/>
  <c r="C34" i="21"/>
  <c r="D34" i="21"/>
  <c r="B35" i="21"/>
  <c r="C35" i="21"/>
  <c r="D35" i="21"/>
  <c r="B36" i="21"/>
  <c r="C36" i="21"/>
  <c r="D36" i="21"/>
  <c r="B37" i="21"/>
  <c r="C37" i="21"/>
  <c r="D37" i="21"/>
  <c r="B38" i="21"/>
  <c r="C38" i="21"/>
  <c r="D38" i="21"/>
  <c r="B39" i="21"/>
  <c r="C39" i="21"/>
  <c r="D39" i="21"/>
  <c r="B40" i="21"/>
  <c r="C40" i="21"/>
  <c r="D40" i="21"/>
  <c r="B41" i="21"/>
  <c r="C41" i="21"/>
  <c r="D41" i="21"/>
  <c r="B42" i="21"/>
  <c r="C42" i="21"/>
  <c r="D42" i="21"/>
  <c r="B43" i="21"/>
  <c r="C43" i="21"/>
  <c r="D43" i="21"/>
  <c r="B44" i="21"/>
  <c r="C44" i="21"/>
  <c r="D44" i="21"/>
  <c r="B45" i="21"/>
  <c r="C45" i="21"/>
  <c r="D45" i="21"/>
  <c r="B46" i="21"/>
  <c r="C46" i="21"/>
  <c r="D46" i="21"/>
  <c r="B47" i="21"/>
  <c r="C47" i="21"/>
  <c r="D47" i="21"/>
  <c r="B48" i="21"/>
  <c r="C48" i="21"/>
  <c r="D48" i="21"/>
  <c r="B49" i="21"/>
  <c r="C49" i="21"/>
  <c r="D49" i="21"/>
  <c r="B50" i="21"/>
  <c r="C50" i="21"/>
  <c r="D50" i="21"/>
  <c r="B51" i="21"/>
  <c r="C51" i="21"/>
  <c r="D51" i="21"/>
  <c r="B52" i="21"/>
  <c r="C52" i="21"/>
  <c r="D52" i="21"/>
  <c r="B53" i="21"/>
  <c r="C53" i="21"/>
  <c r="D53" i="21"/>
  <c r="B54" i="21"/>
  <c r="C54" i="21"/>
  <c r="D54" i="21"/>
  <c r="B55" i="21"/>
  <c r="C55" i="21"/>
  <c r="D55" i="21"/>
  <c r="B56" i="21"/>
  <c r="C56" i="21"/>
  <c r="D56" i="21"/>
  <c r="B57" i="21"/>
  <c r="C57" i="21"/>
  <c r="D57" i="21"/>
  <c r="B58" i="21"/>
  <c r="C58" i="21"/>
  <c r="D58" i="21"/>
  <c r="B59" i="21"/>
  <c r="C59" i="21"/>
  <c r="D59" i="21"/>
  <c r="B60" i="21"/>
  <c r="C60" i="21"/>
  <c r="D60" i="21"/>
  <c r="B61" i="21"/>
  <c r="C61" i="21"/>
  <c r="D61" i="21"/>
  <c r="B62" i="21"/>
  <c r="C62" i="21"/>
  <c r="D62" i="21"/>
  <c r="B63" i="21"/>
  <c r="C63" i="21"/>
  <c r="D63" i="21"/>
  <c r="B64" i="21"/>
  <c r="C64" i="21"/>
  <c r="D64" i="21"/>
  <c r="B65" i="21"/>
  <c r="C65" i="21"/>
  <c r="D65" i="21"/>
  <c r="B66" i="21"/>
  <c r="C66" i="21"/>
  <c r="D66" i="21"/>
  <c r="B67" i="21"/>
  <c r="C67" i="21"/>
  <c r="D67" i="21"/>
  <c r="B68" i="21"/>
  <c r="C68" i="21"/>
  <c r="D68" i="21"/>
  <c r="B69" i="21"/>
  <c r="C69" i="21"/>
  <c r="D69" i="21"/>
  <c r="B70" i="21"/>
  <c r="C70" i="21"/>
  <c r="D70" i="21"/>
  <c r="B71" i="21"/>
  <c r="C71" i="21"/>
  <c r="D71" i="21"/>
  <c r="B72" i="21"/>
  <c r="C72" i="21"/>
  <c r="D72" i="21"/>
  <c r="B73" i="21"/>
  <c r="C73" i="21"/>
  <c r="D73" i="21"/>
  <c r="B74" i="21"/>
  <c r="C74" i="21"/>
  <c r="D74" i="21"/>
  <c r="B75" i="21"/>
  <c r="C75" i="21"/>
  <c r="D75" i="21"/>
  <c r="B76" i="21"/>
  <c r="C76" i="21"/>
  <c r="D76" i="21"/>
  <c r="B77" i="21"/>
  <c r="C77" i="21"/>
  <c r="D77" i="21"/>
  <c r="B78" i="21"/>
  <c r="C78" i="21"/>
  <c r="D78" i="21"/>
  <c r="B79" i="21"/>
  <c r="C79" i="21"/>
  <c r="D79" i="21"/>
  <c r="B80" i="21"/>
  <c r="C80" i="21"/>
  <c r="D80" i="21"/>
  <c r="B81" i="21"/>
  <c r="C81" i="21"/>
  <c r="D81" i="21"/>
  <c r="B82" i="21"/>
  <c r="C82" i="21"/>
  <c r="D82" i="21"/>
  <c r="B83" i="21"/>
  <c r="C83" i="21"/>
  <c r="D83" i="21"/>
  <c r="B84" i="21"/>
  <c r="C84" i="21"/>
  <c r="D84" i="21"/>
  <c r="B85" i="21"/>
  <c r="C85" i="21"/>
  <c r="D85" i="21"/>
  <c r="B86" i="21"/>
  <c r="C86" i="21"/>
  <c r="D86" i="21"/>
  <c r="B87" i="21"/>
  <c r="C87" i="21"/>
  <c r="D87" i="21"/>
  <c r="B88" i="21"/>
  <c r="C88" i="21"/>
  <c r="D88" i="21"/>
  <c r="B89" i="21"/>
  <c r="C89" i="21"/>
  <c r="D89" i="21"/>
  <c r="B90" i="21"/>
  <c r="C90" i="21"/>
  <c r="D90" i="21"/>
  <c r="B91" i="21"/>
  <c r="C91" i="21"/>
  <c r="D91" i="21"/>
  <c r="B92" i="21"/>
  <c r="C92" i="21"/>
  <c r="D92" i="21"/>
  <c r="B93" i="21"/>
  <c r="C93" i="21"/>
  <c r="D93" i="21"/>
  <c r="B94" i="21"/>
  <c r="C94" i="21"/>
  <c r="D94" i="21"/>
  <c r="B95" i="21"/>
  <c r="C95" i="21"/>
  <c r="D95" i="21"/>
  <c r="B96" i="21"/>
  <c r="C96" i="21"/>
  <c r="D96" i="21"/>
  <c r="B97" i="21"/>
  <c r="C97" i="21"/>
  <c r="D97" i="21"/>
  <c r="B98" i="21"/>
  <c r="C98" i="21"/>
  <c r="D98" i="21"/>
  <c r="B99" i="21"/>
  <c r="C99" i="21"/>
  <c r="D99" i="21"/>
  <c r="B100" i="21"/>
  <c r="C100" i="21"/>
  <c r="D100" i="21"/>
  <c r="B101" i="21"/>
  <c r="C101" i="21"/>
  <c r="D101" i="21"/>
  <c r="B102" i="21"/>
  <c r="C102" i="21"/>
  <c r="D102" i="21"/>
  <c r="B103" i="21"/>
  <c r="C103" i="21"/>
  <c r="D103" i="21"/>
  <c r="B104" i="21"/>
  <c r="C104" i="21"/>
  <c r="D104" i="21"/>
  <c r="B105" i="21"/>
  <c r="C105" i="21"/>
  <c r="D105" i="21"/>
  <c r="B106" i="21"/>
  <c r="C106" i="21"/>
  <c r="D106" i="21"/>
  <c r="B107" i="21"/>
  <c r="C107" i="21"/>
  <c r="D107" i="21"/>
  <c r="B108" i="21"/>
  <c r="C108" i="21"/>
  <c r="D108" i="21"/>
  <c r="B27" i="21"/>
  <c r="C27" i="21"/>
  <c r="D27" i="21"/>
  <c r="B28" i="21"/>
  <c r="C28" i="21"/>
  <c r="D28" i="21"/>
  <c r="B29" i="21"/>
  <c r="C29" i="21"/>
  <c r="D29" i="21"/>
  <c r="B30" i="21"/>
  <c r="C30" i="21"/>
  <c r="D30" i="21"/>
  <c r="B31" i="21"/>
  <c r="C31" i="21"/>
  <c r="D31" i="21"/>
  <c r="B18" i="21"/>
  <c r="C18" i="21"/>
  <c r="D18" i="21"/>
  <c r="B19" i="21"/>
  <c r="C19" i="21"/>
  <c r="D19" i="21"/>
  <c r="B20" i="21"/>
  <c r="C20" i="21"/>
  <c r="D20" i="21"/>
  <c r="B21" i="21"/>
  <c r="C21" i="21"/>
  <c r="D21" i="21"/>
  <c r="B22" i="21"/>
  <c r="C22" i="21"/>
  <c r="D22" i="21"/>
  <c r="B23" i="21"/>
  <c r="C23" i="21"/>
  <c r="D23" i="21"/>
  <c r="B24" i="21"/>
  <c r="C24" i="21"/>
  <c r="D24" i="21"/>
  <c r="B25" i="21"/>
  <c r="C25" i="21"/>
  <c r="D25" i="21"/>
  <c r="B26" i="21"/>
  <c r="C26" i="21"/>
  <c r="D26" i="21"/>
  <c r="B12" i="21"/>
  <c r="C12" i="21"/>
  <c r="D12" i="21"/>
  <c r="B13" i="21"/>
  <c r="C13" i="21"/>
  <c r="D13" i="21"/>
  <c r="B14" i="21"/>
  <c r="C14" i="21"/>
  <c r="D14" i="21"/>
  <c r="B15" i="21"/>
  <c r="C15" i="21"/>
  <c r="D15" i="21"/>
  <c r="B16" i="21"/>
  <c r="C16" i="21"/>
  <c r="D16" i="21"/>
  <c r="B17" i="21"/>
  <c r="C17" i="21"/>
  <c r="D17" i="21"/>
  <c r="B11" i="21"/>
  <c r="C11" i="21"/>
  <c r="D11" i="21"/>
  <c r="B10" i="21"/>
  <c r="C10" i="21"/>
  <c r="D10" i="21"/>
  <c r="C9" i="21"/>
  <c r="D9" i="21"/>
  <c r="B9" i="21"/>
  <c r="B10" i="5" l="1"/>
  <c r="C10" i="5"/>
  <c r="D10" i="5"/>
  <c r="B11" i="5"/>
  <c r="C11" i="5"/>
  <c r="D11" i="5"/>
  <c r="B12" i="5"/>
  <c r="C12" i="5"/>
  <c r="D12" i="5"/>
  <c r="B13" i="5"/>
  <c r="C13" i="5"/>
  <c r="D13" i="5"/>
  <c r="B14" i="5"/>
  <c r="C14" i="5"/>
  <c r="D14" i="5"/>
  <c r="B15" i="5"/>
  <c r="C15" i="5"/>
  <c r="D15" i="5"/>
  <c r="B16" i="5"/>
  <c r="C16" i="5"/>
  <c r="D16" i="5"/>
  <c r="B17" i="5"/>
  <c r="C17" i="5"/>
  <c r="D17" i="5"/>
  <c r="B18" i="5"/>
  <c r="C18" i="5"/>
  <c r="D18" i="5"/>
  <c r="B19" i="5"/>
  <c r="C19" i="5"/>
  <c r="D19" i="5"/>
  <c r="B20" i="5"/>
  <c r="C20" i="5"/>
  <c r="D20" i="5"/>
  <c r="B21" i="5"/>
  <c r="C21" i="5"/>
  <c r="D21" i="5"/>
  <c r="B22" i="5"/>
  <c r="C22" i="5"/>
  <c r="D22" i="5"/>
  <c r="B23" i="5"/>
  <c r="C23" i="5"/>
  <c r="D23" i="5"/>
  <c r="B24" i="5"/>
  <c r="C24" i="5"/>
  <c r="D24" i="5"/>
  <c r="B25" i="5"/>
  <c r="C25" i="5"/>
  <c r="D25" i="5"/>
  <c r="B26" i="5"/>
  <c r="C26" i="5"/>
  <c r="D26" i="5"/>
  <c r="B27" i="5"/>
  <c r="C27" i="5"/>
  <c r="D27" i="5"/>
  <c r="B28" i="5"/>
  <c r="C28" i="5"/>
  <c r="D28" i="5"/>
  <c r="B29" i="5"/>
  <c r="C29" i="5"/>
  <c r="D29" i="5"/>
  <c r="B30" i="5"/>
  <c r="C30" i="5"/>
  <c r="D30" i="5"/>
  <c r="B31" i="5"/>
  <c r="C31" i="5"/>
  <c r="D31" i="5"/>
  <c r="B32" i="5"/>
  <c r="C32" i="5"/>
  <c r="D32" i="5"/>
  <c r="B33" i="5"/>
  <c r="C33" i="5"/>
  <c r="D33" i="5"/>
  <c r="B34" i="5"/>
  <c r="C34" i="5"/>
  <c r="D34" i="5"/>
  <c r="B35" i="5"/>
  <c r="C35" i="5"/>
  <c r="D35" i="5"/>
  <c r="B36" i="5"/>
  <c r="C36" i="5"/>
  <c r="D36" i="5"/>
  <c r="B37" i="5"/>
  <c r="C37" i="5"/>
  <c r="D37" i="5"/>
  <c r="B38" i="5"/>
  <c r="C38" i="5"/>
  <c r="D38" i="5"/>
  <c r="B39" i="5"/>
  <c r="C39" i="5"/>
  <c r="D39" i="5"/>
  <c r="B40" i="5"/>
  <c r="C40" i="5"/>
  <c r="D40" i="5"/>
  <c r="B41" i="5"/>
  <c r="C41" i="5"/>
  <c r="D41" i="5"/>
  <c r="B42" i="5"/>
  <c r="C42" i="5"/>
  <c r="D42" i="5"/>
  <c r="B43" i="5"/>
  <c r="C43" i="5"/>
  <c r="D43" i="5"/>
  <c r="B44" i="5"/>
  <c r="C44" i="5"/>
  <c r="D44" i="5"/>
  <c r="B45" i="5"/>
  <c r="C45" i="5"/>
  <c r="D45" i="5"/>
  <c r="B46" i="5"/>
  <c r="C46" i="5"/>
  <c r="D46" i="5"/>
  <c r="B47" i="5"/>
  <c r="C47" i="5"/>
  <c r="D47" i="5"/>
  <c r="B48" i="5"/>
  <c r="C48" i="5"/>
  <c r="D48" i="5"/>
  <c r="B49" i="5"/>
  <c r="C49" i="5"/>
  <c r="D49" i="5"/>
  <c r="B50" i="5"/>
  <c r="C50" i="5"/>
  <c r="D50" i="5"/>
  <c r="B51" i="5"/>
  <c r="C51" i="5"/>
  <c r="D51" i="5"/>
  <c r="B52" i="5"/>
  <c r="C52" i="5"/>
  <c r="D52" i="5"/>
  <c r="B53" i="5"/>
  <c r="C53" i="5"/>
  <c r="D53" i="5"/>
  <c r="B54" i="5"/>
  <c r="C54" i="5"/>
  <c r="D54" i="5"/>
  <c r="B55" i="5"/>
  <c r="C55" i="5"/>
  <c r="D55" i="5"/>
  <c r="B56" i="5"/>
  <c r="C56" i="5"/>
  <c r="D56" i="5"/>
  <c r="B57" i="5"/>
  <c r="C57" i="5"/>
  <c r="D57" i="5"/>
  <c r="B58" i="5"/>
  <c r="C58" i="5"/>
  <c r="D58" i="5"/>
  <c r="B59" i="5"/>
  <c r="C59" i="5"/>
  <c r="D59" i="5"/>
  <c r="B60" i="5"/>
  <c r="C60" i="5"/>
  <c r="D60" i="5"/>
  <c r="B61" i="5"/>
  <c r="C61" i="5"/>
  <c r="D61" i="5"/>
  <c r="B62" i="5"/>
  <c r="C62" i="5"/>
  <c r="D62" i="5"/>
  <c r="B63" i="5"/>
  <c r="C63" i="5"/>
  <c r="D63" i="5"/>
  <c r="B64" i="5"/>
  <c r="C64" i="5"/>
  <c r="D64" i="5"/>
  <c r="B65" i="5"/>
  <c r="C65" i="5"/>
  <c r="D65" i="5"/>
  <c r="B66" i="5"/>
  <c r="C66" i="5"/>
  <c r="D66" i="5"/>
  <c r="B67" i="5"/>
  <c r="C67" i="5"/>
  <c r="D67" i="5"/>
  <c r="B68" i="5"/>
  <c r="C68" i="5"/>
  <c r="D68" i="5"/>
  <c r="B69" i="5"/>
  <c r="C69" i="5"/>
  <c r="D69" i="5"/>
  <c r="B70" i="5"/>
  <c r="C70" i="5"/>
  <c r="D70" i="5"/>
  <c r="B71" i="5"/>
  <c r="C71" i="5"/>
  <c r="D71" i="5"/>
  <c r="B72" i="5"/>
  <c r="C72" i="5"/>
  <c r="D72" i="5"/>
  <c r="B73" i="5"/>
  <c r="C73" i="5"/>
  <c r="D73" i="5"/>
  <c r="B74" i="5"/>
  <c r="C74" i="5"/>
  <c r="D74" i="5"/>
  <c r="B75" i="5"/>
  <c r="C75" i="5"/>
  <c r="D75" i="5"/>
  <c r="B76" i="5"/>
  <c r="C76" i="5"/>
  <c r="D76" i="5"/>
  <c r="B77" i="5"/>
  <c r="C77" i="5"/>
  <c r="D77" i="5"/>
  <c r="B78" i="5"/>
  <c r="C78" i="5"/>
  <c r="D78" i="5"/>
  <c r="B79" i="5"/>
  <c r="C79" i="5"/>
  <c r="D79" i="5"/>
  <c r="B80" i="5"/>
  <c r="C80" i="5"/>
  <c r="D80" i="5"/>
  <c r="B81" i="5"/>
  <c r="C81" i="5"/>
  <c r="D81" i="5"/>
  <c r="B82" i="5"/>
  <c r="C82" i="5"/>
  <c r="D82" i="5"/>
  <c r="B83" i="5"/>
  <c r="C83" i="5"/>
  <c r="D83" i="5"/>
  <c r="B84" i="5"/>
  <c r="C84" i="5"/>
  <c r="D84" i="5"/>
  <c r="B85" i="5"/>
  <c r="C85" i="5"/>
  <c r="D85" i="5"/>
  <c r="B86" i="5"/>
  <c r="C86" i="5"/>
  <c r="D86" i="5"/>
  <c r="B87" i="5"/>
  <c r="C87" i="5"/>
  <c r="D87" i="5"/>
  <c r="B88" i="5"/>
  <c r="C88" i="5"/>
  <c r="D88" i="5"/>
  <c r="B89" i="5"/>
  <c r="C89" i="5"/>
  <c r="D89" i="5"/>
  <c r="B90" i="5"/>
  <c r="C90" i="5"/>
  <c r="D90" i="5"/>
  <c r="B91" i="5"/>
  <c r="C91" i="5"/>
  <c r="D91" i="5"/>
  <c r="B92" i="5"/>
  <c r="C92" i="5"/>
  <c r="D92" i="5"/>
  <c r="B93" i="5"/>
  <c r="C93" i="5"/>
  <c r="D93" i="5"/>
  <c r="B94" i="5"/>
  <c r="C94" i="5"/>
  <c r="D94" i="5"/>
  <c r="B95" i="5"/>
  <c r="C95" i="5"/>
  <c r="D95" i="5"/>
  <c r="B96" i="5"/>
  <c r="C96" i="5"/>
  <c r="D96" i="5"/>
  <c r="B97" i="5"/>
  <c r="C97" i="5"/>
  <c r="D97" i="5"/>
  <c r="B98" i="5"/>
  <c r="C98" i="5"/>
  <c r="D98" i="5"/>
  <c r="B99" i="5"/>
  <c r="C99" i="5"/>
  <c r="D99" i="5"/>
  <c r="B100" i="5"/>
  <c r="C100" i="5"/>
  <c r="D100" i="5"/>
  <c r="B101" i="5"/>
  <c r="C101" i="5"/>
  <c r="D101" i="5"/>
  <c r="B102" i="5"/>
  <c r="C102" i="5"/>
  <c r="D102" i="5"/>
  <c r="B103" i="5"/>
  <c r="C103" i="5"/>
  <c r="D103" i="5"/>
  <c r="B104" i="5"/>
  <c r="C104" i="5"/>
  <c r="D104" i="5"/>
  <c r="B105" i="5"/>
  <c r="C105" i="5"/>
  <c r="D105" i="5"/>
  <c r="B106" i="5"/>
  <c r="C106" i="5"/>
  <c r="D106" i="5"/>
  <c r="B107" i="5"/>
  <c r="C107" i="5"/>
  <c r="D107" i="5"/>
  <c r="B108" i="5"/>
  <c r="C108" i="5"/>
  <c r="D108" i="5"/>
  <c r="C9" i="5"/>
  <c r="D9" i="5"/>
  <c r="B9" i="5"/>
  <c r="B103" i="4" l="1"/>
  <c r="C100" i="4"/>
  <c r="D106" i="4"/>
  <c r="B104" i="4"/>
  <c r="D102" i="4"/>
  <c r="C101" i="4"/>
  <c r="B100" i="4"/>
  <c r="B107" i="4"/>
  <c r="C104" i="4"/>
  <c r="D101" i="4"/>
  <c r="B99" i="4"/>
  <c r="D107" i="4"/>
  <c r="C106" i="4"/>
  <c r="D103" i="4"/>
  <c r="C102" i="4"/>
  <c r="B101" i="4"/>
  <c r="D99" i="4"/>
  <c r="C107" i="4"/>
  <c r="B106" i="4"/>
  <c r="D104" i="4"/>
  <c r="C103" i="4"/>
  <c r="B102" i="4"/>
  <c r="D100" i="4"/>
  <c r="C99" i="4"/>
  <c r="D97" i="4"/>
  <c r="B95" i="4"/>
  <c r="C92" i="4"/>
  <c r="D89" i="4"/>
  <c r="C88" i="4"/>
  <c r="D85" i="4"/>
  <c r="D81" i="4"/>
  <c r="C97" i="4"/>
  <c r="B92" i="4"/>
  <c r="C89" i="4"/>
  <c r="D86" i="4"/>
  <c r="B84" i="4"/>
  <c r="B97" i="4"/>
  <c r="D95" i="4"/>
  <c r="C94" i="4"/>
  <c r="D91" i="4"/>
  <c r="B89" i="4"/>
  <c r="D87" i="4"/>
  <c r="C86" i="4"/>
  <c r="B85" i="4"/>
  <c r="D83" i="4"/>
  <c r="C82" i="4"/>
  <c r="B81" i="4"/>
  <c r="C96" i="4"/>
  <c r="B91" i="4"/>
  <c r="B87" i="4"/>
  <c r="C84" i="4"/>
  <c r="B83" i="4"/>
  <c r="B96" i="4"/>
  <c r="D94" i="4"/>
  <c r="B88" i="4"/>
  <c r="C85" i="4"/>
  <c r="D82" i="4"/>
  <c r="C81" i="4"/>
  <c r="D96" i="4"/>
  <c r="C95" i="4"/>
  <c r="B94" i="4"/>
  <c r="D92" i="4"/>
  <c r="C91" i="4"/>
  <c r="C87" i="4"/>
  <c r="B86" i="4"/>
  <c r="D84" i="4"/>
  <c r="C83" i="4"/>
  <c r="B82" i="4"/>
  <c r="D77" i="4"/>
  <c r="B75" i="4"/>
  <c r="C68" i="4"/>
  <c r="B67" i="4"/>
  <c r="D65" i="4"/>
  <c r="B63" i="4"/>
  <c r="D61" i="4"/>
  <c r="C60" i="4"/>
  <c r="B59" i="4"/>
  <c r="C77" i="4"/>
  <c r="B76" i="4"/>
  <c r="D74" i="4"/>
  <c r="C73" i="4"/>
  <c r="D70" i="4"/>
  <c r="B68" i="4"/>
  <c r="D66" i="4"/>
  <c r="C65" i="4"/>
  <c r="D62" i="4"/>
  <c r="C61" i="4"/>
  <c r="B60" i="4"/>
  <c r="B65" i="4"/>
  <c r="D63" i="4"/>
  <c r="C62" i="4"/>
  <c r="B61" i="4"/>
  <c r="D59" i="4"/>
  <c r="C76" i="4"/>
  <c r="D73" i="4"/>
  <c r="B71" i="4"/>
  <c r="B77" i="4"/>
  <c r="D75" i="4"/>
  <c r="C74" i="4"/>
  <c r="B73" i="4"/>
  <c r="D71" i="4"/>
  <c r="C70" i="4"/>
  <c r="D67" i="4"/>
  <c r="C66" i="4"/>
  <c r="D76" i="4"/>
  <c r="C75" i="4"/>
  <c r="B74" i="4"/>
  <c r="C71" i="4"/>
  <c r="B70" i="4"/>
  <c r="D68" i="4"/>
  <c r="C67" i="4"/>
  <c r="B66" i="4"/>
  <c r="C63" i="4"/>
  <c r="B62" i="4"/>
  <c r="D60" i="4"/>
  <c r="C59" i="4"/>
  <c r="B55" i="4"/>
  <c r="C52" i="4"/>
  <c r="C57" i="4"/>
  <c r="B56" i="4"/>
  <c r="D54" i="4"/>
  <c r="C53" i="4"/>
  <c r="B52" i="4"/>
  <c r="D57" i="4"/>
  <c r="B51" i="4"/>
  <c r="B57" i="4"/>
  <c r="D55" i="4"/>
  <c r="C54" i="4"/>
  <c r="B53" i="4"/>
  <c r="D51" i="4"/>
  <c r="C56" i="4"/>
  <c r="D53" i="4"/>
  <c r="D56" i="4"/>
  <c r="C55" i="4"/>
  <c r="B54" i="4"/>
  <c r="D52" i="4"/>
  <c r="C51" i="4"/>
  <c r="D49" i="4"/>
  <c r="D45" i="4"/>
  <c r="D50" i="4"/>
  <c r="C49" i="4"/>
  <c r="B48" i="4"/>
  <c r="D46" i="4"/>
  <c r="C45" i="4"/>
  <c r="B44" i="4"/>
  <c r="B47" i="4"/>
  <c r="C44" i="4"/>
  <c r="C50" i="4"/>
  <c r="B49" i="4"/>
  <c r="D47" i="4"/>
  <c r="C46" i="4"/>
  <c r="B45" i="4"/>
  <c r="D43" i="4"/>
  <c r="C48" i="4"/>
  <c r="B43" i="4"/>
  <c r="B50" i="4"/>
  <c r="D48" i="4"/>
  <c r="C47" i="4"/>
  <c r="B46" i="4"/>
  <c r="D44" i="4"/>
  <c r="C43" i="4"/>
  <c r="D41" i="4"/>
  <c r="D37" i="4"/>
  <c r="D33" i="4"/>
  <c r="D29" i="4"/>
  <c r="B27" i="4"/>
  <c r="C24" i="4"/>
  <c r="D21" i="4"/>
  <c r="D17" i="4"/>
  <c r="C12" i="4"/>
  <c r="D42" i="4"/>
  <c r="C41" i="4"/>
  <c r="B40" i="4"/>
  <c r="C37" i="4"/>
  <c r="B36" i="4"/>
  <c r="D34" i="4"/>
  <c r="C33" i="4"/>
  <c r="B32" i="4"/>
  <c r="C29" i="4"/>
  <c r="B28" i="4"/>
  <c r="D26" i="4"/>
  <c r="B24" i="4"/>
  <c r="D22" i="4"/>
  <c r="C21" i="4"/>
  <c r="B20" i="4"/>
  <c r="C17" i="4"/>
  <c r="B16" i="4"/>
  <c r="C13" i="4"/>
  <c r="B12" i="4"/>
  <c r="D10" i="4"/>
  <c r="C40" i="4"/>
  <c r="C36" i="4"/>
  <c r="B31" i="4"/>
  <c r="B19" i="4"/>
  <c r="B15" i="4"/>
  <c r="B11" i="4"/>
  <c r="C42" i="4"/>
  <c r="B41" i="4"/>
  <c r="D39" i="4"/>
  <c r="B37" i="4"/>
  <c r="C34" i="4"/>
  <c r="B33" i="4"/>
  <c r="D31" i="4"/>
  <c r="B29" i="4"/>
  <c r="D27" i="4"/>
  <c r="C26" i="4"/>
  <c r="D23" i="4"/>
  <c r="C22" i="4"/>
  <c r="B21" i="4"/>
  <c r="D19" i="4"/>
  <c r="B17" i="4"/>
  <c r="D15" i="4"/>
  <c r="B13" i="4"/>
  <c r="D11" i="4"/>
  <c r="B39" i="4"/>
  <c r="C32" i="4"/>
  <c r="C28" i="4"/>
  <c r="B23" i="4"/>
  <c r="C20" i="4"/>
  <c r="C16" i="4"/>
  <c r="D13" i="4"/>
  <c r="B42" i="4"/>
  <c r="D40" i="4"/>
  <c r="C39" i="4"/>
  <c r="D36" i="4"/>
  <c r="B34" i="4"/>
  <c r="D32" i="4"/>
  <c r="C31" i="4"/>
  <c r="D28" i="4"/>
  <c r="C27" i="4"/>
  <c r="B26" i="4"/>
  <c r="D24" i="4"/>
  <c r="C23" i="4"/>
  <c r="B22" i="4"/>
  <c r="D20" i="4"/>
  <c r="C19" i="4"/>
  <c r="D16" i="4"/>
  <c r="C15" i="4"/>
  <c r="D12" i="4"/>
  <c r="C11" i="4"/>
  <c r="D9" i="4"/>
  <c r="D108" i="4"/>
  <c r="B108" i="4"/>
  <c r="C105" i="4"/>
  <c r="D98" i="4"/>
  <c r="B98" i="4"/>
  <c r="C93" i="4"/>
  <c r="D88" i="4"/>
  <c r="D80" i="4"/>
  <c r="B80" i="4"/>
  <c r="D72" i="4"/>
  <c r="B72" i="4"/>
  <c r="C69" i="4"/>
  <c r="D64" i="4"/>
  <c r="B64" i="4"/>
  <c r="D58" i="4"/>
  <c r="B58" i="4"/>
  <c r="D38" i="4"/>
  <c r="B38" i="4"/>
  <c r="C35" i="4"/>
  <c r="D30" i="4"/>
  <c r="B30" i="4"/>
  <c r="C25" i="4"/>
  <c r="D18" i="4"/>
  <c r="B18" i="4"/>
  <c r="B14" i="4"/>
  <c r="B10" i="4"/>
  <c r="B9" i="4"/>
  <c r="C9" i="4"/>
  <c r="C108" i="4"/>
  <c r="D105" i="4"/>
  <c r="B105" i="4"/>
  <c r="C98" i="4"/>
  <c r="D93" i="4"/>
  <c r="B93" i="4"/>
  <c r="C80" i="4"/>
  <c r="C72" i="4"/>
  <c r="D69" i="4"/>
  <c r="B69" i="4"/>
  <c r="C64" i="4"/>
  <c r="C58" i="4"/>
  <c r="C38" i="4"/>
  <c r="D35" i="4"/>
  <c r="B35" i="4"/>
  <c r="C30" i="4"/>
  <c r="D25" i="4"/>
  <c r="B25" i="4"/>
  <c r="C18" i="4"/>
  <c r="C14" i="4"/>
  <c r="C10" i="4"/>
  <c r="D14" i="4"/>
  <c r="D90" i="4"/>
  <c r="B90" i="4"/>
  <c r="C90" i="4"/>
  <c r="C79" i="4"/>
  <c r="D78" i="4"/>
  <c r="B78" i="4"/>
  <c r="D79" i="4"/>
  <c r="B79" i="4"/>
  <c r="C78" i="4"/>
</calcChain>
</file>

<file path=xl/sharedStrings.xml><?xml version="1.0" encoding="utf-8"?>
<sst xmlns="http://schemas.openxmlformats.org/spreadsheetml/2006/main" count="2700" uniqueCount="134">
  <si>
    <t>V O C I</t>
  </si>
  <si>
    <t>Impegni</t>
  </si>
  <si>
    <t>Pagamenti</t>
  </si>
  <si>
    <t>c/competenza</t>
  </si>
  <si>
    <t>c/residui</t>
  </si>
  <si>
    <t>ITALIA</t>
  </si>
  <si>
    <t xml:space="preserve">Competenze al personale                          </t>
  </si>
  <si>
    <t>Retribuzioni al personale</t>
  </si>
  <si>
    <t>Contributi sociali figurativi</t>
  </si>
  <si>
    <t>Acquisto di beni e servizi</t>
  </si>
  <si>
    <t>TOTALE GENERALE DELLE SPESE</t>
  </si>
  <si>
    <t>REGIONI A STATUTO ORDINARIO</t>
  </si>
  <si>
    <t>PIEMONTE</t>
  </si>
  <si>
    <t>LOMBARDIA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</si>
  <si>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</si>
  <si>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</si>
  <si>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</si>
  <si>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</si>
  <si>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</si>
  <si>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</si>
  <si>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</si>
  <si>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</si>
  <si>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</si>
  <si>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</si>
  <si>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</si>
  <si>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</si>
  <si>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</si>
  <si>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REGIONI A STATUTO SPECIALE</t>
  </si>
  <si>
    <t>VALLE D'AOSTA/Vallée d'Aoste</t>
  </si>
  <si>
    <t>BOLZANO/Bozen</t>
  </si>
  <si>
    <t>TRENTO</t>
  </si>
  <si>
    <t>FRIULI-VENEZIA GIULIA</t>
  </si>
  <si>
    <t>SICILIA</t>
  </si>
  <si>
    <t>SARDEGNA</t>
  </si>
  <si>
    <t>TRENTINO-ALTO ADIGE/Südtirol</t>
  </si>
  <si>
    <t>Contributi sociali effettivi</t>
  </si>
  <si>
    <t>Acquisto di beni</t>
  </si>
  <si>
    <t xml:space="preserve">            Utilizzo di beni di terzi</t>
  </si>
  <si>
    <t xml:space="preserve">            Utenze e canoni</t>
  </si>
  <si>
    <t xml:space="preserve">            Manutenzione ordinaria e riparazioni</t>
  </si>
  <si>
    <t xml:space="preserve">           Contratti di servizio pubblico</t>
  </si>
  <si>
    <t xml:space="preserve">           Servizi sanitari</t>
  </si>
  <si>
    <t xml:space="preserve">            Tassa e/o tariffa smaltimento rifiuti solidi urbani</t>
  </si>
  <si>
    <t xml:space="preserve">            Comuni</t>
  </si>
  <si>
    <t xml:space="preserve">            Province e Città metropolitane</t>
  </si>
  <si>
    <t>Trasferimenti di tributi</t>
  </si>
  <si>
    <t>Trasferimenti di tributi a titolo di devoluzioni</t>
  </si>
  <si>
    <t>Compartecipazioni di tributi a Amministrazioni Locali non destinate al finanziamento della spesa sanitaria</t>
  </si>
  <si>
    <t>Trasferimenti di tributi a Amministrazioni Locali per finanziamento spesa sanitaria</t>
  </si>
  <si>
    <t>Fondi perequativi</t>
  </si>
  <si>
    <t>Altre spese per redditi da capitale</t>
  </si>
  <si>
    <t>Beni materiali</t>
  </si>
  <si>
    <t>Terreni e beni materiali non prodotti</t>
  </si>
  <si>
    <t xml:space="preserve">Tributi in conto capitale a carico dell'ente </t>
  </si>
  <si>
    <t xml:space="preserve">           Comuni</t>
  </si>
  <si>
    <t xml:space="preserve">           Province e Città metropolitane</t>
  </si>
  <si>
    <t xml:space="preserve">                  Contributi agli investimenti a altre imprese partecipate</t>
  </si>
  <si>
    <t xml:space="preserve">Altri trasferimenti in conto capitale </t>
  </si>
  <si>
    <t xml:space="preserve">Altre spese in conto capitale </t>
  </si>
  <si>
    <t>Titolo  3 - Spese per incremento attività finanziarie</t>
  </si>
  <si>
    <t xml:space="preserve">           Acquisizioni di partecipazioni e conferimenti di capitale in imprese incluse nelle Amministrazioni Locali</t>
  </si>
  <si>
    <t>Altre spese per incremento di attività finanziarie</t>
  </si>
  <si>
    <t>Rimborso di titoli obbligazionari</t>
  </si>
  <si>
    <t>Rimborso prestiti a breve termine</t>
  </si>
  <si>
    <t>Rimborso mutui e altri finanziamenti a medio lungo termine</t>
  </si>
  <si>
    <t>Rimborso di altre forme di indebitamento</t>
  </si>
  <si>
    <t>Fondi per rimborso prestiti</t>
  </si>
  <si>
    <t>Titolo 5 - Chiusura Anticipazioni ricevute da istituto tesoriere/cassiere</t>
  </si>
  <si>
    <t>Uscite per partite di giro</t>
  </si>
  <si>
    <t>Uscite per conto terzi</t>
  </si>
  <si>
    <t>Beni immateriali</t>
  </si>
  <si>
    <t>Tavola 2 - Spese delle regioni e province autonome per titolo, macroaggregato e capitolo</t>
  </si>
  <si>
    <t>Acquisto di servizi di cui:</t>
  </si>
  <si>
    <t xml:space="preserve">            Spese per Consulenze e Prestazioni professionali e specialistiche</t>
  </si>
  <si>
    <t>Altre spese per il personale di cui:</t>
  </si>
  <si>
    <t xml:space="preserve">            Personale in quiescenza                 </t>
  </si>
  <si>
    <t xml:space="preserve">            Tassa di circolazione dei veicoli a motore (tassa automobilistica)</t>
  </si>
  <si>
    <t xml:space="preserve">            IMU / ICI</t>
  </si>
  <si>
    <r>
      <t xml:space="preserve">Imposte e tasse a carico dell'ente </t>
    </r>
    <r>
      <rPr>
        <sz val="8"/>
        <rFont val="Arial"/>
        <family val="2"/>
      </rPr>
      <t>di cui:</t>
    </r>
  </si>
  <si>
    <r>
      <t xml:space="preserve">Trasferimenti correnti </t>
    </r>
    <r>
      <rPr>
        <sz val="8"/>
        <rFont val="Arial"/>
        <family val="2"/>
      </rPr>
      <t>di cui:</t>
    </r>
    <r>
      <rPr>
        <b/>
        <sz val="8"/>
        <rFont val="Arial"/>
        <family val="2"/>
      </rPr>
      <t xml:space="preserve">          </t>
    </r>
  </si>
  <si>
    <t xml:space="preserve">            Trasferimenti correnti a Amministrazioni Centrali</t>
  </si>
  <si>
    <t xml:space="preserve">            Altri Enti locali di cui:</t>
  </si>
  <si>
    <t xml:space="preserve">                  Asl, Policlinici, Irccs e altre amministrazioni locali produttrici di servizi sanitari</t>
  </si>
  <si>
    <t xml:space="preserve">                  Trasferimenti correnti a imprese controllate</t>
  </si>
  <si>
    <t xml:space="preserve">                  Trasferimenti correnti a altre imprese partecipate</t>
  </si>
  <si>
    <r>
      <t>Interessi passivi</t>
    </r>
    <r>
      <rPr>
        <sz val="8"/>
        <rFont val="Arial"/>
        <family val="2"/>
      </rPr>
      <t xml:space="preserve"> di cui:</t>
    </r>
  </si>
  <si>
    <r>
      <t xml:space="preserve">Rimborsi e poste correttive delle entrate </t>
    </r>
    <r>
      <rPr>
        <sz val="8"/>
        <rFont val="Arial"/>
        <family val="2"/>
      </rPr>
      <t>di cui:</t>
    </r>
  </si>
  <si>
    <r>
      <t xml:space="preserve">Altre spese correnti </t>
    </r>
    <r>
      <rPr>
        <sz val="8"/>
        <rFont val="Arial"/>
        <family val="2"/>
      </rPr>
      <t>di cui:</t>
    </r>
  </si>
  <si>
    <r>
      <t xml:space="preserve">Trasferimenti in conto capitale </t>
    </r>
    <r>
      <rPr>
        <sz val="8"/>
        <rFont val="Arial"/>
        <family val="2"/>
      </rPr>
      <t>di cui:</t>
    </r>
    <r>
      <rPr>
        <b/>
        <sz val="8"/>
        <rFont val="Arial"/>
        <family val="2"/>
      </rPr>
      <t xml:space="preserve">        </t>
    </r>
  </si>
  <si>
    <t xml:space="preserve">                  Contributi agli investimenti a imprese controllate</t>
  </si>
  <si>
    <r>
      <t>Acquisizioni di attività finanziarie</t>
    </r>
    <r>
      <rPr>
        <sz val="8"/>
        <rFont val="Arial"/>
        <family val="2"/>
      </rPr>
      <t xml:space="preserve"> di cui:</t>
    </r>
  </si>
  <si>
    <t xml:space="preserve">           Acquisizioni di partecipazioni e conferimenti di capitale in altre imprese</t>
  </si>
  <si>
    <t xml:space="preserve">           Acquisizioni di partecipazioni e conferimenti di capitale in Istituzioni sociali private - ISP</t>
  </si>
  <si>
    <t xml:space="preserve">           Acquisizioni di quote di fondi comuni di investimento</t>
  </si>
  <si>
    <t xml:space="preserve">           Acquisizione di titoli obbligazionari a breve termine</t>
  </si>
  <si>
    <t xml:space="preserve">           Acquisizione di titoli obbligazionari a medio-lungo termine</t>
  </si>
  <si>
    <r>
      <t xml:space="preserve">Concessione crediti </t>
    </r>
    <r>
      <rPr>
        <sz val="8"/>
        <rFont val="Arial"/>
        <family val="2"/>
      </rPr>
      <t>di cui:</t>
    </r>
  </si>
  <si>
    <t xml:space="preserve">           Concessione crediti a Amministrazioni Centrali</t>
  </si>
  <si>
    <t xml:space="preserve">           Concessione crediti  a Famiglie</t>
  </si>
  <si>
    <t xml:space="preserve">                  Concessione crediti  a imprese controllate </t>
  </si>
  <si>
    <t xml:space="preserve">                  Concessione crediti  a altre imprese partecipate  </t>
  </si>
  <si>
    <t xml:space="preserve">            IRAP</t>
  </si>
  <si>
    <t xml:space="preserve">           Trasferimenti correnti a Famiglie</t>
  </si>
  <si>
    <t xml:space="preserve">           Trasferimenti correnti a Istituzioni Sociali Private</t>
  </si>
  <si>
    <t xml:space="preserve">           Trasferimenti correnti versati all'Unione Europea e al Resto del Mondo</t>
  </si>
  <si>
    <t xml:space="preserve">           Interessi su Mutui e altri finanziamenti a medio lungo termine</t>
  </si>
  <si>
    <t xml:space="preserve">           Interessi su derivati</t>
  </si>
  <si>
    <t xml:space="preserve">           Rimborsi per spese di personale (comando, distacco, fuori ruolo, convenzioni, ecc…)</t>
  </si>
  <si>
    <t xml:space="preserve">           Fondo ammortamento titoli</t>
  </si>
  <si>
    <t xml:space="preserve">           Spese dovute a sanzioni, risarcimenti e indennizzi</t>
  </si>
  <si>
    <t xml:space="preserve">           Premi assicurativi</t>
  </si>
  <si>
    <t xml:space="preserve">           Trasferimenti in conto capitale a Amministrazioni Centrali</t>
  </si>
  <si>
    <t xml:space="preserve">           Trasferimenti in conto capitale a Regioni e province autonome</t>
  </si>
  <si>
    <t xml:space="preserve">           Contributi agli investimenti a Famiglie</t>
  </si>
  <si>
    <t xml:space="preserve">           Contributi agli investimenti a Istituzioni Sociali Private </t>
  </si>
  <si>
    <t xml:space="preserve">           Contributi agli investimenti all'Unione Europea e al Resto del Mondo</t>
  </si>
  <si>
    <t xml:space="preserve">           Acquisizioni di partecipazioni e conferimenti di capitale in imprese incluse nelle Amministrazioni Centrali</t>
  </si>
  <si>
    <t xml:space="preserve">           Concessione crediti  a Istituzioni Sociali Private </t>
  </si>
  <si>
    <t xml:space="preserve">           Trasferimenti correnti a Imprese di cui:</t>
  </si>
  <si>
    <t xml:space="preserve">           Altri Enti locali di cui:</t>
  </si>
  <si>
    <t xml:space="preserve">           Contributi agli investimenti a Imprese di cui:</t>
  </si>
  <si>
    <t xml:space="preserve">           Concessione crediti  a Amministrazioni Locali di cui:</t>
  </si>
  <si>
    <t xml:space="preserve">           Concessione crediti a Imprese di cui:</t>
  </si>
  <si>
    <t>Titolo 1 - Spese correnti</t>
  </si>
  <si>
    <t xml:space="preserve">            Trasferimenti correnti a Regioni e province autonome</t>
  </si>
  <si>
    <r>
      <t xml:space="preserve">Investimenti fissi lordi e acquisto di terreni </t>
    </r>
    <r>
      <rPr>
        <sz val="8"/>
        <rFont val="Arial"/>
        <family val="2"/>
      </rPr>
      <t>di cui:</t>
    </r>
  </si>
  <si>
    <t>Titolo 2 - Spese in conto capitale</t>
  </si>
  <si>
    <t>Titolo  4 - Rimborso di Prestiti</t>
  </si>
  <si>
    <t>Titolo 7 - Uscite per conto terzi e partite di giro</t>
  </si>
  <si>
    <t xml:space="preserve">   Beni materiali</t>
  </si>
  <si>
    <t xml:space="preserve">   Terreni e beni materiali non prodotti</t>
  </si>
  <si>
    <t xml:space="preserve">   Beni immateriali</t>
  </si>
  <si>
    <r>
      <t xml:space="preserve">                 - Anno 2024  (</t>
    </r>
    <r>
      <rPr>
        <i/>
        <sz val="9"/>
        <rFont val="Arial"/>
        <family val="2"/>
      </rPr>
      <t>dati definitivi in euro</t>
    </r>
    <r>
      <rPr>
        <sz val="9"/>
        <rFont val="Arial"/>
        <family val="2"/>
      </rPr>
      <t>)</t>
    </r>
  </si>
  <si>
    <r>
      <t xml:space="preserve">                 - Anno 2024  (</t>
    </r>
    <r>
      <rPr>
        <i/>
        <sz val="9"/>
        <rFont val="Arial"/>
        <family val="2"/>
      </rPr>
      <t>dati definitivi in euro)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</si>
</sst>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##,###;##,###;\-;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0" fontId="10" fillId="0" borderId="0"/>
    <xf numFmtId="0" fontId="10" fillId="0" borderId="0"/>
  </cellStyleXfs>
  <cellXfs count="37">
    <xf numFmtId="0" fontId="0" fillId="0" borderId="0" xfId="0"/>
    <xf numFmtId="164" fontId="5" fillId="0" borderId="0" xfId="1" applyNumberFormat="1" applyFont="1" applyProtection="1"/>
    <xf numFmtId="0" fontId="5" fillId="0" borderId="0" xfId="0" applyFont="1" applyProtection="1"/>
    <xf numFmtId="164" fontId="5" fillId="0" borderId="0" xfId="1" applyNumberFormat="1" applyFont="1" applyBorder="1" applyProtection="1"/>
    <xf numFmtId="0" fontId="4" fillId="0" borderId="1" xfId="0" applyFont="1" applyBorder="1" applyAlignment="1" applyProtection="1"/>
    <xf numFmtId="164" fontId="5" fillId="0" borderId="1" xfId="1" applyNumberFormat="1" applyFont="1" applyBorder="1" applyProtection="1"/>
    <xf numFmtId="164" fontId="5" fillId="0" borderId="3" xfId="1" applyNumberFormat="1" applyFont="1" applyBorder="1" applyAlignment="1" applyProtection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1" applyNumberFormat="1" applyFont="1"/>
    <xf numFmtId="0" fontId="8" fillId="0" borderId="0" xfId="0" applyFont="1" applyAlignment="1" applyProtection="1"/>
    <xf numFmtId="0" fontId="8" fillId="0" borderId="1" xfId="0" applyFont="1" applyBorder="1" applyAlignment="1" applyProtection="1"/>
    <xf numFmtId="165" fontId="4" fillId="0" borderId="0" xfId="0" applyNumberFormat="1" applyFont="1" applyBorder="1" applyAlignment="1" applyProtection="1">
      <alignment horizontal="right"/>
    </xf>
    <xf numFmtId="165" fontId="5" fillId="0" borderId="0" xfId="0" applyNumberFormat="1" applyFont="1" applyBorder="1" applyAlignment="1" applyProtection="1">
      <alignment horizontal="right"/>
    </xf>
    <xf numFmtId="165" fontId="6" fillId="0" borderId="0" xfId="0" applyNumberFormat="1" applyFont="1" applyBorder="1" applyAlignment="1" applyProtection="1">
      <alignment horizontal="right"/>
    </xf>
    <xf numFmtId="0" fontId="7" fillId="0" borderId="0" xfId="0" applyFont="1" applyBorder="1" applyProtection="1"/>
    <xf numFmtId="49" fontId="6" fillId="0" borderId="0" xfId="0" applyNumberFormat="1" applyFont="1" applyFill="1" applyBorder="1" applyAlignment="1" applyProtection="1">
      <alignment wrapText="1"/>
    </xf>
    <xf numFmtId="49" fontId="4" fillId="0" borderId="0" xfId="2" applyNumberFormat="1" applyFont="1" applyFill="1" applyBorder="1" applyAlignment="1" applyProtection="1">
      <alignment wrapText="1"/>
    </xf>
    <xf numFmtId="49" fontId="5" fillId="0" borderId="0" xfId="2" applyNumberFormat="1" applyFont="1" applyFill="1" applyBorder="1" applyAlignment="1" applyProtection="1">
      <alignment wrapText="1"/>
    </xf>
    <xf numFmtId="49" fontId="6" fillId="0" borderId="0" xfId="2" applyNumberFormat="1" applyFont="1" applyFill="1" applyBorder="1" applyAlignment="1" applyProtection="1">
      <alignment wrapText="1"/>
    </xf>
    <xf numFmtId="49" fontId="4" fillId="0" borderId="0" xfId="2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wrapText="1"/>
    </xf>
    <xf numFmtId="49" fontId="5" fillId="0" borderId="0" xfId="2" applyNumberFormat="1" applyFont="1" applyFill="1" applyBorder="1" applyAlignment="1" applyProtection="1">
      <alignment horizontal="left" wrapText="1"/>
    </xf>
    <xf numFmtId="165" fontId="5" fillId="0" borderId="0" xfId="0" applyNumberFormat="1" applyFont="1" applyFill="1" applyBorder="1" applyAlignment="1" applyProtection="1">
      <alignment horizontal="right"/>
    </xf>
    <xf numFmtId="165" fontId="6" fillId="0" borderId="0" xfId="0" applyNumberFormat="1" applyFont="1" applyFill="1" applyBorder="1" applyAlignment="1" applyProtection="1">
      <alignment horizontal="right"/>
    </xf>
    <xf numFmtId="165" fontId="4" fillId="0" borderId="0" xfId="0" applyNumberFormat="1" applyFont="1" applyFill="1" applyBorder="1" applyAlignment="1" applyProtection="1">
      <alignment horizontal="right"/>
    </xf>
    <xf numFmtId="0" fontId="5" fillId="0" borderId="0" xfId="0" applyFont="1" applyFill="1"/>
    <xf numFmtId="0" fontId="5" fillId="0" borderId="3" xfId="0" applyNumberFormat="1" applyFont="1" applyBorder="1" applyProtection="1"/>
    <xf numFmtId="0" fontId="0" fillId="0" borderId="3" xfId="0" applyFill="1" applyBorder="1" applyProtection="1"/>
    <xf numFmtId="0" fontId="0" fillId="0" borderId="0" xfId="0" applyProtection="1"/>
    <xf numFmtId="49" fontId="5" fillId="0" borderId="2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164" fontId="5" fillId="0" borderId="2" xfId="1" applyNumberFormat="1" applyFont="1" applyBorder="1" applyAlignment="1" applyProtection="1">
      <alignment horizontal="right" vertical="center"/>
    </xf>
    <xf numFmtId="164" fontId="5" fillId="0" borderId="3" xfId="1" applyNumberFormat="1" applyFont="1" applyBorder="1" applyAlignment="1" applyProtection="1">
      <alignment horizontal="right" vertical="center"/>
    </xf>
    <xf numFmtId="164" fontId="5" fillId="0" borderId="2" xfId="1" applyNumberFormat="1" applyFont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</cellXfs>
  <cellStyles count="6">
    <cellStyle name="Migliaia" xfId="1" builtinId="3"/>
    <cellStyle name="Normale" xfId="0" builtinId="0"/>
    <cellStyle name="Normale 2 2" xfId="4"/>
    <cellStyle name="Normale 2 2 2" xfId="2"/>
    <cellStyle name="Normale 2 2 2 2" xfId="3"/>
    <cellStyle name="Normale 2 2 2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tabColor indexed="34"/>
    <pageSetUpPr fitToPage="1"/>
  </sheetPr>
  <dimension ref="A1:D109"/>
  <sheetViews>
    <sheetView showGridLines="0" tabSelected="1" zoomScaleNormal="100" workbookViewId="0">
      <selection activeCell="G24" sqref="G24"/>
    </sheetView>
  </sheetViews>
  <sheetFormatPr defaultRowHeight="11.25" x14ac:dyDescent="0.2"/>
  <cols>
    <col min="1" max="1" width="56" style="8" customWidth="1"/>
    <col min="2" max="4" width="12.85546875" style="9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133</v>
      </c>
      <c r="B2" s="3"/>
      <c r="C2" s="3"/>
      <c r="D2" s="3"/>
    </row>
    <row r="3" spans="1:4" s="2" customFormat="1" x14ac:dyDescent="0.2">
      <c r="A3" s="4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5</v>
      </c>
      <c r="B7" s="35"/>
      <c r="C7" s="35"/>
      <c r="D7" s="35"/>
    </row>
    <row r="9" spans="1:4" x14ac:dyDescent="0.2">
      <c r="A9" s="17" t="s">
        <v>123</v>
      </c>
      <c r="B9" s="12">
        <f>+'REGIONI A STATUTO ORDINARIO'!B9+'REGIONI A STATUTO SPECIALE'!B9</f>
        <v>189274570510.79999</v>
      </c>
      <c r="C9" s="12">
        <f>+'REGIONI A STATUTO ORDINARIO'!C9+'REGIONI A STATUTO SPECIALE'!C9</f>
        <v>165788063292.66998</v>
      </c>
      <c r="D9" s="12">
        <f>+'REGIONI A STATUTO ORDINARIO'!D9+'REGIONI A STATUTO SPECIALE'!D9</f>
        <v>19754370487.919998</v>
      </c>
    </row>
    <row r="10" spans="1:4" x14ac:dyDescent="0.2">
      <c r="A10" s="17" t="s">
        <v>6</v>
      </c>
      <c r="B10" s="12">
        <f>+'REGIONI A STATUTO ORDINARIO'!B10+'REGIONI A STATUTO SPECIALE'!B10</f>
        <v>5645607435.0799999</v>
      </c>
      <c r="C10" s="12">
        <f>+'REGIONI A STATUTO ORDINARIO'!C10+'REGIONI A STATUTO SPECIALE'!C10</f>
        <v>5142516542.0799999</v>
      </c>
      <c r="D10" s="12">
        <f>+'REGIONI A STATUTO ORDINARIO'!D10+'REGIONI A STATUTO SPECIALE'!D10</f>
        <v>306416269.79000002</v>
      </c>
    </row>
    <row r="11" spans="1:4" x14ac:dyDescent="0.2">
      <c r="A11" s="18" t="s">
        <v>7</v>
      </c>
      <c r="B11" s="13">
        <f>+'REGIONI A STATUTO ORDINARIO'!B11+'REGIONI A STATUTO SPECIALE'!B11</f>
        <v>4266232404.04</v>
      </c>
      <c r="C11" s="13">
        <f>+'REGIONI A STATUTO ORDINARIO'!C11+'REGIONI A STATUTO SPECIALE'!C11</f>
        <v>3972587857.9300003</v>
      </c>
      <c r="D11" s="13">
        <f>+'REGIONI A STATUTO ORDINARIO'!D11+'REGIONI A STATUTO SPECIALE'!D11</f>
        <v>144863149.47000003</v>
      </c>
    </row>
    <row r="12" spans="1:4" ht="11.25" customHeight="1" x14ac:dyDescent="0.2">
      <c r="A12" s="18" t="s">
        <v>35</v>
      </c>
      <c r="B12" s="13">
        <f>+'REGIONI A STATUTO ORDINARIO'!B12+'REGIONI A STATUTO SPECIALE'!B12</f>
        <v>1276620397.8900001</v>
      </c>
      <c r="C12" s="13">
        <f>+'REGIONI A STATUTO ORDINARIO'!C12+'REGIONI A STATUTO SPECIALE'!C12</f>
        <v>1082031537.8200002</v>
      </c>
      <c r="D12" s="13">
        <f>+'REGIONI A STATUTO ORDINARIO'!D12+'REGIONI A STATUTO SPECIALE'!D12</f>
        <v>152020307.60000002</v>
      </c>
    </row>
    <row r="13" spans="1:4" x14ac:dyDescent="0.2">
      <c r="A13" s="18" t="s">
        <v>8</v>
      </c>
      <c r="B13" s="13">
        <f>+'REGIONI A STATUTO ORDINARIO'!B13+'REGIONI A STATUTO SPECIALE'!B13</f>
        <v>15793641.210000003</v>
      </c>
      <c r="C13" s="13">
        <f>+'REGIONI A STATUTO ORDINARIO'!C13+'REGIONI A STATUTO SPECIALE'!C13</f>
        <v>14851742.119999999</v>
      </c>
      <c r="D13" s="13">
        <f>+'REGIONI A STATUTO ORDINARIO'!D13+'REGIONI A STATUTO SPECIALE'!D13</f>
        <v>919609.66999999993</v>
      </c>
    </row>
    <row r="14" spans="1:4" x14ac:dyDescent="0.2">
      <c r="A14" s="18" t="s">
        <v>74</v>
      </c>
      <c r="B14" s="13">
        <f>+'REGIONI A STATUTO ORDINARIO'!B14+'REGIONI A STATUTO SPECIALE'!B14</f>
        <v>86960991.939999998</v>
      </c>
      <c r="C14" s="13">
        <f>+'REGIONI A STATUTO ORDINARIO'!C14+'REGIONI A STATUTO SPECIALE'!C14</f>
        <v>73045404.210000008</v>
      </c>
      <c r="D14" s="13">
        <f>+'REGIONI A STATUTO ORDINARIO'!D14+'REGIONI A STATUTO SPECIALE'!D14</f>
        <v>8613203.0499999989</v>
      </c>
    </row>
    <row r="15" spans="1:4" x14ac:dyDescent="0.2">
      <c r="A15" s="19" t="s">
        <v>75</v>
      </c>
      <c r="B15" s="14">
        <f>+'REGIONI A STATUTO ORDINARIO'!B15+'REGIONI A STATUTO SPECIALE'!B15</f>
        <v>12456025.4</v>
      </c>
      <c r="C15" s="14">
        <f>+'REGIONI A STATUTO ORDINARIO'!C15+'REGIONI A STATUTO SPECIALE'!C15</f>
        <v>11617010.820000002</v>
      </c>
      <c r="D15" s="14">
        <f>+'REGIONI A STATUTO ORDINARIO'!D15+'REGIONI A STATUTO SPECIALE'!D15</f>
        <v>888771.24999999988</v>
      </c>
    </row>
    <row r="16" spans="1:4" x14ac:dyDescent="0.2">
      <c r="A16" s="17" t="s">
        <v>9</v>
      </c>
      <c r="B16" s="12">
        <f>+'REGIONI A STATUTO ORDINARIO'!B16+'REGIONI A STATUTO SPECIALE'!B16</f>
        <v>14585397523.800001</v>
      </c>
      <c r="C16" s="12">
        <f>+'REGIONI A STATUTO ORDINARIO'!C16+'REGIONI A STATUTO SPECIALE'!C16</f>
        <v>11617374590.710003</v>
      </c>
      <c r="D16" s="12">
        <f>+'REGIONI A STATUTO ORDINARIO'!D16+'REGIONI A STATUTO SPECIALE'!D16</f>
        <v>2954972156.5100002</v>
      </c>
    </row>
    <row r="17" spans="1:4" x14ac:dyDescent="0.2">
      <c r="A17" s="18" t="s">
        <v>36</v>
      </c>
      <c r="B17" s="13">
        <f>+'REGIONI A STATUTO ORDINARIO'!B17+'REGIONI A STATUTO SPECIALE'!B17</f>
        <v>123152896.74000001</v>
      </c>
      <c r="C17" s="13">
        <f>+'REGIONI A STATUTO ORDINARIO'!C17+'REGIONI A STATUTO SPECIALE'!C17</f>
        <v>77426087.189999998</v>
      </c>
      <c r="D17" s="13">
        <f>+'REGIONI A STATUTO ORDINARIO'!D17+'REGIONI A STATUTO SPECIALE'!D17</f>
        <v>25026320.669999998</v>
      </c>
    </row>
    <row r="18" spans="1:4" x14ac:dyDescent="0.2">
      <c r="A18" s="18" t="s">
        <v>72</v>
      </c>
      <c r="B18" s="13">
        <f>+'REGIONI A STATUTO ORDINARIO'!B18+'REGIONI A STATUTO SPECIALE'!B18</f>
        <v>14462244627.060001</v>
      </c>
      <c r="C18" s="13">
        <f>+'REGIONI A STATUTO ORDINARIO'!C18+'REGIONI A STATUTO SPECIALE'!C18</f>
        <v>11539948503.52</v>
      </c>
      <c r="D18" s="13">
        <f>+'REGIONI A STATUTO ORDINARIO'!D18+'REGIONI A STATUTO SPECIALE'!D18</f>
        <v>2929945835.8400002</v>
      </c>
    </row>
    <row r="19" spans="1:4" ht="12" customHeight="1" x14ac:dyDescent="0.2">
      <c r="A19" s="18" t="s">
        <v>73</v>
      </c>
      <c r="B19" s="13">
        <f>+'REGIONI A STATUTO ORDINARIO'!B19+'REGIONI A STATUTO SPECIALE'!B19</f>
        <v>337563852.57999998</v>
      </c>
      <c r="C19" s="13">
        <f>+'REGIONI A STATUTO ORDINARIO'!C19+'REGIONI A STATUTO SPECIALE'!C19</f>
        <v>204007417.13999999</v>
      </c>
      <c r="D19" s="13">
        <f>+'REGIONI A STATUTO ORDINARIO'!D19+'REGIONI A STATUTO SPECIALE'!D19</f>
        <v>97710444.419999987</v>
      </c>
    </row>
    <row r="20" spans="1:4" x14ac:dyDescent="0.2">
      <c r="A20" s="18" t="s">
        <v>37</v>
      </c>
      <c r="B20" s="13">
        <f>+'REGIONI A STATUTO ORDINARIO'!B20+'REGIONI A STATUTO SPECIALE'!B20</f>
        <v>192731901.22000003</v>
      </c>
      <c r="C20" s="13">
        <f>+'REGIONI A STATUTO ORDINARIO'!C20+'REGIONI A STATUTO SPECIALE'!C20</f>
        <v>164444567.05000001</v>
      </c>
      <c r="D20" s="13">
        <f>+'REGIONI A STATUTO ORDINARIO'!D20+'REGIONI A STATUTO SPECIALE'!D20</f>
        <v>19856720.07</v>
      </c>
    </row>
    <row r="21" spans="1:4" x14ac:dyDescent="0.2">
      <c r="A21" s="18" t="s">
        <v>38</v>
      </c>
      <c r="B21" s="13">
        <f>+'REGIONI A STATUTO ORDINARIO'!B21+'REGIONI A STATUTO SPECIALE'!B21</f>
        <v>249216606.17000002</v>
      </c>
      <c r="C21" s="13">
        <f>+'REGIONI A STATUTO ORDINARIO'!C21+'REGIONI A STATUTO SPECIALE'!C21</f>
        <v>194912326.41</v>
      </c>
      <c r="D21" s="13">
        <f>+'REGIONI A STATUTO ORDINARIO'!D21+'REGIONI A STATUTO SPECIALE'!D21</f>
        <v>30955883.220000003</v>
      </c>
    </row>
    <row r="22" spans="1:4" x14ac:dyDescent="0.2">
      <c r="A22" s="18" t="s">
        <v>39</v>
      </c>
      <c r="B22" s="13">
        <f>+'REGIONI A STATUTO ORDINARIO'!B22+'REGIONI A STATUTO SPECIALE'!B22</f>
        <v>252484535.55999997</v>
      </c>
      <c r="C22" s="13">
        <f>+'REGIONI A STATUTO ORDINARIO'!C22+'REGIONI A STATUTO SPECIALE'!C22</f>
        <v>166529537.19</v>
      </c>
      <c r="D22" s="13">
        <f>+'REGIONI A STATUTO ORDINARIO'!D22+'REGIONI A STATUTO SPECIALE'!D22</f>
        <v>82100451.590000004</v>
      </c>
    </row>
    <row r="23" spans="1:4" x14ac:dyDescent="0.2">
      <c r="A23" s="18" t="s">
        <v>40</v>
      </c>
      <c r="B23" s="13">
        <f>+'REGIONI A STATUTO ORDINARIO'!B23+'REGIONI A STATUTO SPECIALE'!B23</f>
        <v>5887066165.3900003</v>
      </c>
      <c r="C23" s="13">
        <f>+'REGIONI A STATUTO ORDINARIO'!C23+'REGIONI A STATUTO SPECIALE'!C23</f>
        <v>4925155602.1100006</v>
      </c>
      <c r="D23" s="13">
        <f>+'REGIONI A STATUTO ORDINARIO'!D23+'REGIONI A STATUTO SPECIALE'!D23</f>
        <v>938437573.68000007</v>
      </c>
    </row>
    <row r="24" spans="1:4" x14ac:dyDescent="0.2">
      <c r="A24" s="18" t="s">
        <v>41</v>
      </c>
      <c r="B24" s="13">
        <f>+'REGIONI A STATUTO ORDINARIO'!B24+'REGIONI A STATUTO SPECIALE'!B24</f>
        <v>4769062043.7700005</v>
      </c>
      <c r="C24" s="13">
        <f>+'REGIONI A STATUTO ORDINARIO'!C24+'REGIONI A STATUTO SPECIALE'!C24</f>
        <v>4171279730.1800003</v>
      </c>
      <c r="D24" s="13">
        <f>+'REGIONI A STATUTO ORDINARIO'!D24+'REGIONI A STATUTO SPECIALE'!D24</f>
        <v>813456342.18999994</v>
      </c>
    </row>
    <row r="25" spans="1:4" x14ac:dyDescent="0.2">
      <c r="A25" s="17" t="s">
        <v>78</v>
      </c>
      <c r="B25" s="12">
        <f>+'REGIONI A STATUTO ORDINARIO'!B25+'REGIONI A STATUTO SPECIALE'!B25</f>
        <v>453999276.79999983</v>
      </c>
      <c r="C25" s="12">
        <f>+'REGIONI A STATUTO ORDINARIO'!C25+'REGIONI A STATUTO SPECIALE'!C25</f>
        <v>393296456.4799999</v>
      </c>
      <c r="D25" s="12">
        <f>+'REGIONI A STATUTO ORDINARIO'!D25+'REGIONI A STATUTO SPECIALE'!D25</f>
        <v>32503311.309999995</v>
      </c>
    </row>
    <row r="26" spans="1:4" x14ac:dyDescent="0.2">
      <c r="A26" s="18" t="s">
        <v>101</v>
      </c>
      <c r="B26" s="13">
        <f>+'REGIONI A STATUTO ORDINARIO'!B26+'REGIONI A STATUTO SPECIALE'!B26</f>
        <v>382759006.45999986</v>
      </c>
      <c r="C26" s="13">
        <f>+'REGIONI A STATUTO ORDINARIO'!C26+'REGIONI A STATUTO SPECIALE'!C26</f>
        <v>329703452.40999991</v>
      </c>
      <c r="D26" s="13">
        <f>+'REGIONI A STATUTO ORDINARIO'!D26+'REGIONI A STATUTO SPECIALE'!D26</f>
        <v>27943916.109999999</v>
      </c>
    </row>
    <row r="27" spans="1:4" x14ac:dyDescent="0.2">
      <c r="A27" s="18" t="s">
        <v>42</v>
      </c>
      <c r="B27" s="13">
        <f>+'REGIONI A STATUTO ORDINARIO'!B27+'REGIONI A STATUTO SPECIALE'!B27</f>
        <v>15358395.73</v>
      </c>
      <c r="C27" s="13">
        <f>+'REGIONI A STATUTO ORDINARIO'!C27+'REGIONI A STATUTO SPECIALE'!C27</f>
        <v>13880720.990000002</v>
      </c>
      <c r="D27" s="13">
        <f>+'REGIONI A STATUTO ORDINARIO'!D27+'REGIONI A STATUTO SPECIALE'!D27</f>
        <v>1578905.82</v>
      </c>
    </row>
    <row r="28" spans="1:4" ht="12.75" customHeight="1" x14ac:dyDescent="0.2">
      <c r="A28" s="18" t="s">
        <v>76</v>
      </c>
      <c r="B28" s="13">
        <f>+'REGIONI A STATUTO ORDINARIO'!B28+'REGIONI A STATUTO SPECIALE'!B28</f>
        <v>248926.88</v>
      </c>
      <c r="C28" s="13">
        <f>+'REGIONI A STATUTO ORDINARIO'!C28+'REGIONI A STATUTO SPECIALE'!C28</f>
        <v>243653.31</v>
      </c>
      <c r="D28" s="13">
        <f>+'REGIONI A STATUTO ORDINARIO'!D28+'REGIONI A STATUTO SPECIALE'!D28</f>
        <v>14343.74</v>
      </c>
    </row>
    <row r="29" spans="1:4" x14ac:dyDescent="0.2">
      <c r="A29" s="18" t="s">
        <v>77</v>
      </c>
      <c r="B29" s="13">
        <f>+'REGIONI A STATUTO ORDINARIO'!B29+'REGIONI A STATUTO SPECIALE'!B29</f>
        <v>17488339.990000002</v>
      </c>
      <c r="C29" s="13">
        <f>+'REGIONI A STATUTO ORDINARIO'!C29+'REGIONI A STATUTO SPECIALE'!C29</f>
        <v>16579776.620000001</v>
      </c>
      <c r="D29" s="13">
        <f>+'REGIONI A STATUTO ORDINARIO'!D29+'REGIONI A STATUTO SPECIALE'!D29</f>
        <v>47234.01</v>
      </c>
    </row>
    <row r="30" spans="1:4" x14ac:dyDescent="0.2">
      <c r="A30" s="17" t="s">
        <v>79</v>
      </c>
      <c r="B30" s="12">
        <f>+'REGIONI A STATUTO ORDINARIO'!B30+'REGIONI A STATUTO SPECIALE'!B30</f>
        <v>163360530447.90002</v>
      </c>
      <c r="C30" s="12">
        <f>+'REGIONI A STATUTO ORDINARIO'!C30+'REGIONI A STATUTO SPECIALE'!C30</f>
        <v>145095905935.32999</v>
      </c>
      <c r="D30" s="12">
        <f>+'REGIONI A STATUTO ORDINARIO'!D30+'REGIONI A STATUTO SPECIALE'!D30</f>
        <v>16181349927.900002</v>
      </c>
    </row>
    <row r="31" spans="1:4" ht="12" customHeight="1" x14ac:dyDescent="0.2">
      <c r="A31" s="18" t="s">
        <v>80</v>
      </c>
      <c r="B31" s="13">
        <f>+'REGIONI A STATUTO ORDINARIO'!B31+'REGIONI A STATUTO SPECIALE'!B31</f>
        <v>3961398751.6900005</v>
      </c>
      <c r="C31" s="13">
        <f>+'REGIONI A STATUTO ORDINARIO'!C31+'REGIONI A STATUTO SPECIALE'!C31</f>
        <v>3457785415.6999998</v>
      </c>
      <c r="D31" s="13">
        <f>+'REGIONI A STATUTO ORDINARIO'!D31+'REGIONI A STATUTO SPECIALE'!D31</f>
        <v>217218475.00999999</v>
      </c>
    </row>
    <row r="32" spans="1:4" ht="12" customHeight="1" x14ac:dyDescent="0.2">
      <c r="A32" s="18" t="s">
        <v>124</v>
      </c>
      <c r="B32" s="13">
        <f>+'REGIONI A STATUTO ORDINARIO'!B32+'REGIONI A STATUTO SPECIALE'!B32</f>
        <v>316074685.58000004</v>
      </c>
      <c r="C32" s="13">
        <f>+'REGIONI A STATUTO ORDINARIO'!C32+'REGIONI A STATUTO SPECIALE'!C32</f>
        <v>271663907.76999998</v>
      </c>
      <c r="D32" s="13">
        <f>+'REGIONI A STATUTO ORDINARIO'!D32+'REGIONI A STATUTO SPECIALE'!D32</f>
        <v>106243327.50999999</v>
      </c>
    </row>
    <row r="33" spans="1:4" ht="12" customHeight="1" x14ac:dyDescent="0.2">
      <c r="A33" s="18" t="s">
        <v>43</v>
      </c>
      <c r="B33" s="13">
        <f>+'REGIONI A STATUTO ORDINARIO'!B33+'REGIONI A STATUTO SPECIALE'!B33</f>
        <v>5462499505.8900003</v>
      </c>
      <c r="C33" s="13">
        <f>+'REGIONI A STATUTO ORDINARIO'!C33+'REGIONI A STATUTO SPECIALE'!C33</f>
        <v>4613274262.9899998</v>
      </c>
      <c r="D33" s="13">
        <f>+'REGIONI A STATUTO ORDINARIO'!D33+'REGIONI A STATUTO SPECIALE'!D33</f>
        <v>1103110385.21</v>
      </c>
    </row>
    <row r="34" spans="1:4" ht="12" customHeight="1" x14ac:dyDescent="0.2">
      <c r="A34" s="18" t="s">
        <v>44</v>
      </c>
      <c r="B34" s="13">
        <f>+'REGIONI A STATUTO ORDINARIO'!B34+'REGIONI A STATUTO SPECIALE'!B34</f>
        <v>1559269711.3700001</v>
      </c>
      <c r="C34" s="13">
        <f>+'REGIONI A STATUTO ORDINARIO'!C34+'REGIONI A STATUTO SPECIALE'!C34</f>
        <v>1162837039.3</v>
      </c>
      <c r="D34" s="13">
        <f>+'REGIONI A STATUTO ORDINARIO'!D34+'REGIONI A STATUTO SPECIALE'!D34</f>
        <v>396839272.9600001</v>
      </c>
    </row>
    <row r="35" spans="1:4" ht="12" customHeight="1" x14ac:dyDescent="0.2">
      <c r="A35" s="18" t="s">
        <v>81</v>
      </c>
      <c r="B35" s="13">
        <f>+'REGIONI A STATUTO ORDINARIO'!B35+'REGIONI A STATUTO SPECIALE'!B35</f>
        <v>143944383576.41998</v>
      </c>
      <c r="C35" s="13">
        <f>+'REGIONI A STATUTO ORDINARIO'!C35+'REGIONI A STATUTO SPECIALE'!C35</f>
        <v>129335694643.97998</v>
      </c>
      <c r="D35" s="13">
        <f>+'REGIONI A STATUTO ORDINARIO'!D35+'REGIONI A STATUTO SPECIALE'!D35</f>
        <v>12853635280.23</v>
      </c>
    </row>
    <row r="36" spans="1:4" ht="12" customHeight="1" x14ac:dyDescent="0.2">
      <c r="A36" s="16" t="s">
        <v>82</v>
      </c>
      <c r="B36" s="14">
        <f>+'REGIONI A STATUTO ORDINARIO'!B36+'REGIONI A STATUTO SPECIALE'!B36</f>
        <v>135642768588.73999</v>
      </c>
      <c r="C36" s="14">
        <f>+'REGIONI A STATUTO ORDINARIO'!C36+'REGIONI A STATUTO SPECIALE'!C36</f>
        <v>122594238173.58002</v>
      </c>
      <c r="D36" s="14">
        <f>+'REGIONI A STATUTO ORDINARIO'!D36+'REGIONI A STATUTO SPECIALE'!D36</f>
        <v>11386475150.789999</v>
      </c>
    </row>
    <row r="37" spans="1:4" ht="12" customHeight="1" x14ac:dyDescent="0.2">
      <c r="A37" s="18" t="s">
        <v>102</v>
      </c>
      <c r="B37" s="13">
        <f>+'REGIONI A STATUTO ORDINARIO'!B37+'REGIONI A STATUTO SPECIALE'!B37</f>
        <v>1216105575.77</v>
      </c>
      <c r="C37" s="13">
        <f>+'REGIONI A STATUTO ORDINARIO'!C37+'REGIONI A STATUTO SPECIALE'!C37</f>
        <v>1143328004.8399999</v>
      </c>
      <c r="D37" s="13">
        <f>+'REGIONI A STATUTO ORDINARIO'!D37+'REGIONI A STATUTO SPECIALE'!D37</f>
        <v>105400471.48000002</v>
      </c>
    </row>
    <row r="38" spans="1:4" ht="12" customHeight="1" x14ac:dyDescent="0.2">
      <c r="A38" s="18" t="s">
        <v>118</v>
      </c>
      <c r="B38" s="13">
        <f>+'REGIONI A STATUTO ORDINARIO'!B38+'REGIONI A STATUTO SPECIALE'!B38</f>
        <v>3395632897.27</v>
      </c>
      <c r="C38" s="13">
        <f>+'REGIONI A STATUTO ORDINARIO'!C38+'REGIONI A STATUTO SPECIALE'!C38</f>
        <v>2667746558.4299994</v>
      </c>
      <c r="D38" s="13">
        <f>+'REGIONI A STATUTO ORDINARIO'!D38+'REGIONI A STATUTO SPECIALE'!D38</f>
        <v>579531685.78999996</v>
      </c>
    </row>
    <row r="39" spans="1:4" ht="12" customHeight="1" x14ac:dyDescent="0.2">
      <c r="A39" s="16" t="s">
        <v>83</v>
      </c>
      <c r="B39" s="14">
        <f>+'REGIONI A STATUTO ORDINARIO'!B39+'REGIONI A STATUTO SPECIALE'!B39</f>
        <v>1113574127.3600001</v>
      </c>
      <c r="C39" s="14">
        <f>+'REGIONI A STATUTO ORDINARIO'!C39+'REGIONI A STATUTO SPECIALE'!C39</f>
        <v>934296207.05000007</v>
      </c>
      <c r="D39" s="14">
        <f>+'REGIONI A STATUTO ORDINARIO'!D39+'REGIONI A STATUTO SPECIALE'!D39</f>
        <v>109342227.40000001</v>
      </c>
    </row>
    <row r="40" spans="1:4" ht="12" customHeight="1" x14ac:dyDescent="0.2">
      <c r="A40" s="16" t="s">
        <v>84</v>
      </c>
      <c r="B40" s="14">
        <f>+'REGIONI A STATUTO ORDINARIO'!B40+'REGIONI A STATUTO SPECIALE'!B40</f>
        <v>130965469.49000001</v>
      </c>
      <c r="C40" s="14">
        <f>+'REGIONI A STATUTO ORDINARIO'!C40+'REGIONI A STATUTO SPECIALE'!C40</f>
        <v>113858159.88</v>
      </c>
      <c r="D40" s="14">
        <f>+'REGIONI A STATUTO ORDINARIO'!D40+'REGIONI A STATUTO SPECIALE'!D40</f>
        <v>11150124.01</v>
      </c>
    </row>
    <row r="41" spans="1:4" ht="12" customHeight="1" x14ac:dyDescent="0.2">
      <c r="A41" s="18" t="s">
        <v>103</v>
      </c>
      <c r="B41" s="13">
        <f>+'REGIONI A STATUTO ORDINARIO'!B41+'REGIONI A STATUTO SPECIALE'!B41</f>
        <v>2164375953.54</v>
      </c>
      <c r="C41" s="13">
        <f>+'REGIONI A STATUTO ORDINARIO'!C41+'REGIONI A STATUTO SPECIALE'!C41</f>
        <v>1420243884.9100003</v>
      </c>
      <c r="D41" s="13">
        <f>+'REGIONI A STATUTO ORDINARIO'!D41+'REGIONI A STATUTO SPECIALE'!D41</f>
        <v>494709360.31000006</v>
      </c>
    </row>
    <row r="42" spans="1:4" ht="12" customHeight="1" x14ac:dyDescent="0.2">
      <c r="A42" s="18" t="s">
        <v>104</v>
      </c>
      <c r="B42" s="13">
        <f>+'REGIONI A STATUTO ORDINARIO'!B42+'REGIONI A STATUTO SPECIALE'!B42</f>
        <v>34529452.980000004</v>
      </c>
      <c r="C42" s="13">
        <f>+'REGIONI A STATUTO ORDINARIO'!C42+'REGIONI A STATUTO SPECIALE'!C42</f>
        <v>20787257.909999996</v>
      </c>
      <c r="D42" s="13">
        <f>+'REGIONI A STATUTO ORDINARIO'!D42+'REGIONI A STATUTO SPECIALE'!D42</f>
        <v>27732454.660000004</v>
      </c>
    </row>
    <row r="43" spans="1:4" ht="12" customHeight="1" x14ac:dyDescent="0.2">
      <c r="A43" s="17" t="s">
        <v>45</v>
      </c>
      <c r="B43" s="12">
        <f>+'REGIONI A STATUTO ORDINARIO'!B43+'REGIONI A STATUTO SPECIALE'!B43</f>
        <v>350140.37999999995</v>
      </c>
      <c r="C43" s="12">
        <f>+'REGIONI A STATUTO ORDINARIO'!C43+'REGIONI A STATUTO SPECIALE'!C43</f>
        <v>194014.05</v>
      </c>
      <c r="D43" s="12">
        <f>+'REGIONI A STATUTO ORDINARIO'!D43+'REGIONI A STATUTO SPECIALE'!D43</f>
        <v>424.11</v>
      </c>
    </row>
    <row r="44" spans="1:4" ht="12" customHeight="1" x14ac:dyDescent="0.2">
      <c r="A44" s="17" t="s">
        <v>46</v>
      </c>
      <c r="B44" s="12">
        <f>+'REGIONI A STATUTO ORDINARIO'!B44+'REGIONI A STATUTO SPECIALE'!B44</f>
        <v>331159.49999999994</v>
      </c>
      <c r="C44" s="12">
        <f>+'REGIONI A STATUTO ORDINARIO'!C44+'REGIONI A STATUTO SPECIALE'!C44</f>
        <v>175033.16999999998</v>
      </c>
      <c r="D44" s="12">
        <f>+'REGIONI A STATUTO ORDINARIO'!D44+'REGIONI A STATUTO SPECIALE'!D44</f>
        <v>424.11</v>
      </c>
    </row>
    <row r="45" spans="1:4" ht="12" customHeight="1" x14ac:dyDescent="0.2">
      <c r="A45" s="17" t="s">
        <v>47</v>
      </c>
      <c r="B45" s="12">
        <f>+'REGIONI A STATUTO ORDINARIO'!B45+'REGIONI A STATUTO SPECIALE'!B45</f>
        <v>18980.88</v>
      </c>
      <c r="C45" s="12">
        <f>+'REGIONI A STATUTO ORDINARIO'!C45+'REGIONI A STATUTO SPECIALE'!C45</f>
        <v>18980.88</v>
      </c>
      <c r="D45" s="12">
        <f>+'REGIONI A STATUTO ORDINARIO'!D45+'REGIONI A STATUTO SPECIALE'!D45</f>
        <v>0</v>
      </c>
    </row>
    <row r="46" spans="1:4" ht="12" customHeight="1" x14ac:dyDescent="0.2">
      <c r="A46" s="17" t="s">
        <v>48</v>
      </c>
      <c r="B46" s="12">
        <f>+'REGIONI A STATUTO ORDINARIO'!B46+'REGIONI A STATUTO SPECIALE'!B46</f>
        <v>0</v>
      </c>
      <c r="C46" s="12">
        <f>+'REGIONI A STATUTO ORDINARIO'!C46+'REGIONI A STATUTO SPECIALE'!C46</f>
        <v>0</v>
      </c>
      <c r="D46" s="12">
        <f>+'REGIONI A STATUTO ORDINARIO'!D46+'REGIONI A STATUTO SPECIALE'!D46</f>
        <v>0</v>
      </c>
    </row>
    <row r="47" spans="1:4" ht="12" customHeight="1" x14ac:dyDescent="0.2">
      <c r="A47" s="17" t="s">
        <v>49</v>
      </c>
      <c r="B47" s="12">
        <f>+'REGIONI A STATUTO ORDINARIO'!B47+'REGIONI A STATUTO SPECIALE'!B47</f>
        <v>399915563.81</v>
      </c>
      <c r="C47" s="12">
        <f>+'REGIONI A STATUTO ORDINARIO'!C47+'REGIONI A STATUTO SPECIALE'!C47</f>
        <v>392274937.82999998</v>
      </c>
      <c r="D47" s="12">
        <f>+'REGIONI A STATUTO ORDINARIO'!D47+'REGIONI A STATUTO SPECIALE'!D47</f>
        <v>2534581.5299999998</v>
      </c>
    </row>
    <row r="48" spans="1:4" ht="12" customHeight="1" x14ac:dyDescent="0.2">
      <c r="A48" s="17" t="s">
        <v>85</v>
      </c>
      <c r="B48" s="12">
        <f>+'REGIONI A STATUTO ORDINARIO'!B48+'REGIONI A STATUTO SPECIALE'!B48</f>
        <v>1653965361.7099998</v>
      </c>
      <c r="C48" s="12">
        <f>+'REGIONI A STATUTO ORDINARIO'!C48+'REGIONI A STATUTO SPECIALE'!C48</f>
        <v>1648750805.5099995</v>
      </c>
      <c r="D48" s="12">
        <f>+'REGIONI A STATUTO ORDINARIO'!D48+'REGIONI A STATUTO SPECIALE'!D48</f>
        <v>11766808.899999999</v>
      </c>
    </row>
    <row r="49" spans="1:4" ht="12" customHeight="1" x14ac:dyDescent="0.2">
      <c r="A49" s="18" t="s">
        <v>105</v>
      </c>
      <c r="B49" s="13">
        <f>+'REGIONI A STATUTO ORDINARIO'!B49+'REGIONI A STATUTO SPECIALE'!B49</f>
        <v>1425822591.1199999</v>
      </c>
      <c r="C49" s="13">
        <f>+'REGIONI A STATUTO ORDINARIO'!C49+'REGIONI A STATUTO SPECIALE'!C49</f>
        <v>1425822590.5099998</v>
      </c>
      <c r="D49" s="13">
        <f>+'REGIONI A STATUTO ORDINARIO'!D49+'REGIONI A STATUTO SPECIALE'!D49</f>
        <v>3161433.63</v>
      </c>
    </row>
    <row r="50" spans="1:4" ht="12" customHeight="1" x14ac:dyDescent="0.2">
      <c r="A50" s="18" t="s">
        <v>106</v>
      </c>
      <c r="B50" s="13">
        <f>+'REGIONI A STATUTO ORDINARIO'!B50+'REGIONI A STATUTO SPECIALE'!B50</f>
        <v>46872775.120000005</v>
      </c>
      <c r="C50" s="13">
        <f>+'REGIONI A STATUTO ORDINARIO'!C50+'REGIONI A STATUTO SPECIALE'!C50</f>
        <v>46872775.120000005</v>
      </c>
      <c r="D50" s="13">
        <f>+'REGIONI A STATUTO ORDINARIO'!D50+'REGIONI A STATUTO SPECIALE'!D50</f>
        <v>0</v>
      </c>
    </row>
    <row r="51" spans="1:4" ht="12" customHeight="1" x14ac:dyDescent="0.2">
      <c r="A51" s="17" t="s">
        <v>50</v>
      </c>
      <c r="B51" s="12">
        <f>+'REGIONI A STATUTO ORDINARIO'!B51+'REGIONI A STATUTO SPECIALE'!B51</f>
        <v>113976.28</v>
      </c>
      <c r="C51" s="12">
        <f>+'REGIONI A STATUTO ORDINARIO'!C51+'REGIONI A STATUTO SPECIALE'!C51</f>
        <v>113976.28</v>
      </c>
      <c r="D51" s="12">
        <f>+'REGIONI A STATUTO ORDINARIO'!D51+'REGIONI A STATUTO SPECIALE'!D51</f>
        <v>2999.99</v>
      </c>
    </row>
    <row r="52" spans="1:4" ht="12" customHeight="1" x14ac:dyDescent="0.2">
      <c r="A52" s="17" t="s">
        <v>86</v>
      </c>
      <c r="B52" s="12">
        <f>+'REGIONI A STATUTO ORDINARIO'!B52+'REGIONI A STATUTO SPECIALE'!B52</f>
        <v>2853520097.8100004</v>
      </c>
      <c r="C52" s="12">
        <f>+'REGIONI A STATUTO ORDINARIO'!C52+'REGIONI A STATUTO SPECIALE'!C52</f>
        <v>1241881440.4499998</v>
      </c>
      <c r="D52" s="12">
        <f>+'REGIONI A STATUTO ORDINARIO'!D52+'REGIONI A STATUTO SPECIALE'!D52</f>
        <v>205041536.59999999</v>
      </c>
    </row>
    <row r="53" spans="1:4" ht="12" customHeight="1" x14ac:dyDescent="0.2">
      <c r="A53" s="18" t="s">
        <v>107</v>
      </c>
      <c r="B53" s="13">
        <f>+'REGIONI A STATUTO ORDINARIO'!B53+'REGIONI A STATUTO SPECIALE'!B53</f>
        <v>43282320.640000001</v>
      </c>
      <c r="C53" s="13">
        <f>+'REGIONI A STATUTO ORDINARIO'!C53+'REGIONI A STATUTO SPECIALE'!C53</f>
        <v>12926594.060000001</v>
      </c>
      <c r="D53" s="13">
        <f>+'REGIONI A STATUTO ORDINARIO'!D53+'REGIONI A STATUTO SPECIALE'!D53</f>
        <v>18485965.640000001</v>
      </c>
    </row>
    <row r="54" spans="1:4" ht="12" customHeight="1" x14ac:dyDescent="0.2">
      <c r="A54" s="18" t="s">
        <v>108</v>
      </c>
      <c r="B54" s="13">
        <f>+'REGIONI A STATUTO ORDINARIO'!B54+'REGIONI A STATUTO SPECIALE'!B54</f>
        <v>0</v>
      </c>
      <c r="C54" s="13">
        <f>+'REGIONI A STATUTO ORDINARIO'!C54+'REGIONI A STATUTO SPECIALE'!C54</f>
        <v>0</v>
      </c>
      <c r="D54" s="13">
        <f>+'REGIONI A STATUTO ORDINARIO'!D54+'REGIONI A STATUTO SPECIALE'!D54</f>
        <v>0</v>
      </c>
    </row>
    <row r="55" spans="1:4" ht="12" customHeight="1" x14ac:dyDescent="0.2">
      <c r="A55" s="17" t="s">
        <v>87</v>
      </c>
      <c r="B55" s="12">
        <f>+'REGIONI A STATUTO ORDINARIO'!B55+'REGIONI A STATUTO SPECIALE'!B55</f>
        <v>321170687.25</v>
      </c>
      <c r="C55" s="12">
        <f>+'REGIONI A STATUTO ORDINARIO'!C55+'REGIONI A STATUTO SPECIALE'!C55</f>
        <v>255754593.97000003</v>
      </c>
      <c r="D55" s="12">
        <f>+'REGIONI A STATUTO ORDINARIO'!D55+'REGIONI A STATUTO SPECIALE'!D55</f>
        <v>59782471.280000001</v>
      </c>
    </row>
    <row r="56" spans="1:4" ht="12" customHeight="1" x14ac:dyDescent="0.2">
      <c r="A56" s="18" t="s">
        <v>109</v>
      </c>
      <c r="B56" s="13">
        <f>+'REGIONI A STATUTO ORDINARIO'!B56+'REGIONI A STATUTO SPECIALE'!B56</f>
        <v>170210299.41999999</v>
      </c>
      <c r="C56" s="13">
        <f>+'REGIONI A STATUTO ORDINARIO'!C56+'REGIONI A STATUTO SPECIALE'!C56</f>
        <v>139852665.33999997</v>
      </c>
      <c r="D56" s="13">
        <f>+'REGIONI A STATUTO ORDINARIO'!D56+'REGIONI A STATUTO SPECIALE'!D56</f>
        <v>49927920.710000001</v>
      </c>
    </row>
    <row r="57" spans="1:4" ht="12" customHeight="1" x14ac:dyDescent="0.2">
      <c r="A57" s="18" t="s">
        <v>110</v>
      </c>
      <c r="B57" s="13">
        <f>+'REGIONI A STATUTO ORDINARIO'!B57+'REGIONI A STATUTO SPECIALE'!B57</f>
        <v>40063403.670000002</v>
      </c>
      <c r="C57" s="13">
        <f>+'REGIONI A STATUTO ORDINARIO'!C57+'REGIONI A STATUTO SPECIALE'!C57</f>
        <v>34725408.00999999</v>
      </c>
      <c r="D57" s="13">
        <f>+'REGIONI A STATUTO ORDINARIO'!D57+'REGIONI A STATUTO SPECIALE'!D57</f>
        <v>4084750.3600000003</v>
      </c>
    </row>
    <row r="58" spans="1:4" ht="12" customHeight="1" x14ac:dyDescent="0.2">
      <c r="A58" s="17" t="s">
        <v>126</v>
      </c>
      <c r="B58" s="12">
        <f>+'REGIONI A STATUTO ORDINARIO'!B58+'REGIONI A STATUTO SPECIALE'!B58</f>
        <v>24410334536.16</v>
      </c>
      <c r="C58" s="12">
        <f>+'REGIONI A STATUTO ORDINARIO'!C58+'REGIONI A STATUTO SPECIALE'!C58</f>
        <v>13188520505.470001</v>
      </c>
      <c r="D58" s="12">
        <f>+'REGIONI A STATUTO ORDINARIO'!D58+'REGIONI A STATUTO SPECIALE'!D58</f>
        <v>6244266452.3100004</v>
      </c>
    </row>
    <row r="59" spans="1:4" ht="12" customHeight="1" x14ac:dyDescent="0.2">
      <c r="A59" s="17" t="s">
        <v>125</v>
      </c>
      <c r="B59" s="12">
        <f>+'REGIONI A STATUTO ORDINARIO'!B59+'REGIONI A STATUTO SPECIALE'!B59</f>
        <v>3246827853.1099997</v>
      </c>
      <c r="C59" s="12">
        <f>+'REGIONI A STATUTO ORDINARIO'!C59+'REGIONI A STATUTO SPECIALE'!C59</f>
        <v>1844861321.71</v>
      </c>
      <c r="D59" s="12">
        <f>+'REGIONI A STATUTO ORDINARIO'!D59+'REGIONI A STATUTO SPECIALE'!D59</f>
        <v>651190494.12</v>
      </c>
    </row>
    <row r="60" spans="1:4" ht="12" customHeight="1" x14ac:dyDescent="0.2">
      <c r="A60" s="18" t="s">
        <v>129</v>
      </c>
      <c r="B60" s="13">
        <f>+'REGIONI A STATUTO ORDINARIO'!B60+'REGIONI A STATUTO SPECIALE'!B60</f>
        <v>2117284887.1200001</v>
      </c>
      <c r="C60" s="13">
        <f>+'REGIONI A STATUTO ORDINARIO'!C60+'REGIONI A STATUTO SPECIALE'!C60</f>
        <v>1266278645.54</v>
      </c>
      <c r="D60" s="13">
        <f>+'REGIONI A STATUTO ORDINARIO'!D60+'REGIONI A STATUTO SPECIALE'!D60</f>
        <v>376377031.60999995</v>
      </c>
    </row>
    <row r="61" spans="1:4" ht="12" customHeight="1" x14ac:dyDescent="0.2">
      <c r="A61" s="18" t="s">
        <v>130</v>
      </c>
      <c r="B61" s="13">
        <f>+'REGIONI A STATUTO ORDINARIO'!B61+'REGIONI A STATUTO SPECIALE'!B61</f>
        <v>162241695.38000005</v>
      </c>
      <c r="C61" s="13">
        <f>+'REGIONI A STATUTO ORDINARIO'!C61+'REGIONI A STATUTO SPECIALE'!C61</f>
        <v>105917144.58000006</v>
      </c>
      <c r="D61" s="13">
        <f>+'REGIONI A STATUTO ORDINARIO'!D61+'REGIONI A STATUTO SPECIALE'!D61</f>
        <v>28612221.469999999</v>
      </c>
    </row>
    <row r="62" spans="1:4" ht="12" customHeight="1" x14ac:dyDescent="0.2">
      <c r="A62" s="18" t="s">
        <v>131</v>
      </c>
      <c r="B62" s="13">
        <f>+'REGIONI A STATUTO ORDINARIO'!B62+'REGIONI A STATUTO SPECIALE'!B62</f>
        <v>967301270.6099999</v>
      </c>
      <c r="C62" s="13">
        <f>+'REGIONI A STATUTO ORDINARIO'!C62+'REGIONI A STATUTO SPECIALE'!C62</f>
        <v>472665531.58999997</v>
      </c>
      <c r="D62" s="13">
        <f>+'REGIONI A STATUTO ORDINARIO'!D62+'REGIONI A STATUTO SPECIALE'!D62</f>
        <v>246201241.03999996</v>
      </c>
    </row>
    <row r="63" spans="1:4" ht="12" customHeight="1" x14ac:dyDescent="0.2">
      <c r="A63" s="17" t="s">
        <v>53</v>
      </c>
      <c r="B63" s="12">
        <f>+'REGIONI A STATUTO ORDINARIO'!B63+'REGIONI A STATUTO SPECIALE'!B63</f>
        <v>1505</v>
      </c>
      <c r="C63" s="12">
        <f>+'REGIONI A STATUTO ORDINARIO'!C63+'REGIONI A STATUTO SPECIALE'!C63</f>
        <v>1505</v>
      </c>
      <c r="D63" s="12">
        <f>+'REGIONI A STATUTO ORDINARIO'!D63+'REGIONI A STATUTO SPECIALE'!D63</f>
        <v>0</v>
      </c>
    </row>
    <row r="64" spans="1:4" ht="12" customHeight="1" x14ac:dyDescent="0.2">
      <c r="A64" s="17" t="s">
        <v>88</v>
      </c>
      <c r="B64" s="12">
        <f>+'REGIONI A STATUTO ORDINARIO'!B64+'REGIONI A STATUTO SPECIALE'!B64</f>
        <v>19159908997.690002</v>
      </c>
      <c r="C64" s="12">
        <f>+'REGIONI A STATUTO ORDINARIO'!C64+'REGIONI A STATUTO SPECIALE'!C64</f>
        <v>10106501653.370001</v>
      </c>
      <c r="D64" s="12">
        <f>+'REGIONI A STATUTO ORDINARIO'!D64+'REGIONI A STATUTO SPECIALE'!D64</f>
        <v>5155344334.5</v>
      </c>
    </row>
    <row r="65" spans="1:4" ht="12" customHeight="1" x14ac:dyDescent="0.2">
      <c r="A65" s="22" t="s">
        <v>111</v>
      </c>
      <c r="B65" s="13">
        <f>+'REGIONI A STATUTO ORDINARIO'!B65+'REGIONI A STATUTO SPECIALE'!B65</f>
        <v>731912136.1400001</v>
      </c>
      <c r="C65" s="13">
        <f>+'REGIONI A STATUTO ORDINARIO'!C65+'REGIONI A STATUTO SPECIALE'!C65</f>
        <v>472541583.88</v>
      </c>
      <c r="D65" s="13">
        <f>+'REGIONI A STATUTO ORDINARIO'!D65+'REGIONI A STATUTO SPECIALE'!D65</f>
        <v>304052842.94</v>
      </c>
    </row>
    <row r="66" spans="1:4" ht="12" customHeight="1" x14ac:dyDescent="0.2">
      <c r="A66" s="22" t="s">
        <v>112</v>
      </c>
      <c r="B66" s="13">
        <f>+'REGIONI A STATUTO ORDINARIO'!B66+'REGIONI A STATUTO SPECIALE'!B66</f>
        <v>48424681.450000003</v>
      </c>
      <c r="C66" s="13">
        <f>+'REGIONI A STATUTO ORDINARIO'!C66+'REGIONI A STATUTO SPECIALE'!C66</f>
        <v>50951028.890000001</v>
      </c>
      <c r="D66" s="13">
        <f>+'REGIONI A STATUTO ORDINARIO'!D66+'REGIONI A STATUTO SPECIALE'!D66</f>
        <v>32150710.569999997</v>
      </c>
    </row>
    <row r="67" spans="1:4" ht="12" customHeight="1" x14ac:dyDescent="0.2">
      <c r="A67" s="18" t="s">
        <v>54</v>
      </c>
      <c r="B67" s="13">
        <f>+'REGIONI A STATUTO ORDINARIO'!B67+'REGIONI A STATUTO SPECIALE'!B67</f>
        <v>3609414958.9300003</v>
      </c>
      <c r="C67" s="13">
        <f>+'REGIONI A STATUTO ORDINARIO'!C67+'REGIONI A STATUTO SPECIALE'!C67</f>
        <v>2381791257.29</v>
      </c>
      <c r="D67" s="13">
        <f>+'REGIONI A STATUTO ORDINARIO'!D67+'REGIONI A STATUTO SPECIALE'!D67</f>
        <v>1149641650.7900002</v>
      </c>
    </row>
    <row r="68" spans="1:4" ht="12" customHeight="1" x14ac:dyDescent="0.2">
      <c r="A68" s="18" t="s">
        <v>55</v>
      </c>
      <c r="B68" s="13">
        <f>+'REGIONI A STATUTO ORDINARIO'!B68+'REGIONI A STATUTO SPECIALE'!B68</f>
        <v>724591235.46000004</v>
      </c>
      <c r="C68" s="13">
        <f>+'REGIONI A STATUTO ORDINARIO'!C68+'REGIONI A STATUTO SPECIALE'!C68</f>
        <v>386620974.23000002</v>
      </c>
      <c r="D68" s="13">
        <f>+'REGIONI A STATUTO ORDINARIO'!D68+'REGIONI A STATUTO SPECIALE'!D68</f>
        <v>200700777.74000001</v>
      </c>
    </row>
    <row r="69" spans="1:4" ht="12" customHeight="1" x14ac:dyDescent="0.2">
      <c r="A69" s="21" t="s">
        <v>119</v>
      </c>
      <c r="B69" s="13">
        <f>+'REGIONI A STATUTO ORDINARIO'!B69+'REGIONI A STATUTO SPECIALE'!B69</f>
        <v>7884827967.4599991</v>
      </c>
      <c r="C69" s="13">
        <f>+'REGIONI A STATUTO ORDINARIO'!C69+'REGIONI A STATUTO SPECIALE'!C69</f>
        <v>2812315127.46</v>
      </c>
      <c r="D69" s="13">
        <f>+'REGIONI A STATUTO ORDINARIO'!D69+'REGIONI A STATUTO SPECIALE'!D69</f>
        <v>1851840130.9000001</v>
      </c>
    </row>
    <row r="70" spans="1:4" ht="12" customHeight="1" x14ac:dyDescent="0.2">
      <c r="A70" s="16" t="s">
        <v>82</v>
      </c>
      <c r="B70" s="14">
        <f>+'REGIONI A STATUTO ORDINARIO'!B70+'REGIONI A STATUTO SPECIALE'!B70</f>
        <v>4374181710.670001</v>
      </c>
      <c r="C70" s="14">
        <f>+'REGIONI A STATUTO ORDINARIO'!C70+'REGIONI A STATUTO SPECIALE'!C70</f>
        <v>504418444.98000002</v>
      </c>
      <c r="D70" s="14">
        <f>+'REGIONI A STATUTO ORDINARIO'!D70+'REGIONI A STATUTO SPECIALE'!D70</f>
        <v>1054594781.7299998</v>
      </c>
    </row>
    <row r="71" spans="1:4" ht="12" customHeight="1" x14ac:dyDescent="0.2">
      <c r="A71" s="22" t="s">
        <v>113</v>
      </c>
      <c r="B71" s="13">
        <f>+'REGIONI A STATUTO ORDINARIO'!B71+'REGIONI A STATUTO SPECIALE'!B71</f>
        <v>431689606.12</v>
      </c>
      <c r="C71" s="13">
        <f>+'REGIONI A STATUTO ORDINARIO'!C71+'REGIONI A STATUTO SPECIALE'!C71</f>
        <v>346656415.61000001</v>
      </c>
      <c r="D71" s="13">
        <f>+'REGIONI A STATUTO ORDINARIO'!D71+'REGIONI A STATUTO SPECIALE'!D71</f>
        <v>44988167.089999989</v>
      </c>
    </row>
    <row r="72" spans="1:4" ht="12" customHeight="1" x14ac:dyDescent="0.2">
      <c r="A72" s="22" t="s">
        <v>120</v>
      </c>
      <c r="B72" s="13">
        <f>+'REGIONI A STATUTO ORDINARIO'!B72+'REGIONI A STATUTO SPECIALE'!B72</f>
        <v>5003668396.0699997</v>
      </c>
      <c r="C72" s="13">
        <f>+'REGIONI A STATUTO ORDINARIO'!C72+'REGIONI A STATUTO SPECIALE'!C72</f>
        <v>3236244826.3500004</v>
      </c>
      <c r="D72" s="13">
        <f>+'REGIONI A STATUTO ORDINARIO'!D72+'REGIONI A STATUTO SPECIALE'!D72</f>
        <v>1352404442.5</v>
      </c>
    </row>
    <row r="73" spans="1:4" ht="12" customHeight="1" x14ac:dyDescent="0.2">
      <c r="A73" s="16" t="s">
        <v>89</v>
      </c>
      <c r="B73" s="24">
        <f>+'REGIONI A STATUTO ORDINARIO'!B73+'REGIONI A STATUTO SPECIALE'!B73</f>
        <v>2252979258.3599997</v>
      </c>
      <c r="C73" s="14">
        <f>+'REGIONI A STATUTO ORDINARIO'!C73+'REGIONI A STATUTO SPECIALE'!C73</f>
        <v>1680303167.8199997</v>
      </c>
      <c r="D73" s="14">
        <f>+'REGIONI A STATUTO ORDINARIO'!D73+'REGIONI A STATUTO SPECIALE'!D73</f>
        <v>270807903.30000007</v>
      </c>
    </row>
    <row r="74" spans="1:4" ht="12" customHeight="1" x14ac:dyDescent="0.2">
      <c r="A74" s="16" t="s">
        <v>56</v>
      </c>
      <c r="B74" s="24">
        <f>+'REGIONI A STATUTO ORDINARIO'!B74+'REGIONI A STATUTO SPECIALE'!B74</f>
        <v>128481754.53</v>
      </c>
      <c r="C74" s="14">
        <f>+'REGIONI A STATUTO ORDINARIO'!C74+'REGIONI A STATUTO SPECIALE'!C74</f>
        <v>113694757.56</v>
      </c>
      <c r="D74" s="14">
        <f>+'REGIONI A STATUTO ORDINARIO'!D74+'REGIONI A STATUTO SPECIALE'!D74</f>
        <v>8687820.8300000001</v>
      </c>
    </row>
    <row r="75" spans="1:4" ht="12" customHeight="1" x14ac:dyDescent="0.2">
      <c r="A75" s="22" t="s">
        <v>114</v>
      </c>
      <c r="B75" s="13">
        <f>+'REGIONI A STATUTO ORDINARIO'!B75+'REGIONI A STATUTO SPECIALE'!B75</f>
        <v>241625035.97999999</v>
      </c>
      <c r="C75" s="13">
        <f>+'REGIONI A STATUTO ORDINARIO'!C75+'REGIONI A STATUTO SPECIALE'!C75</f>
        <v>163218458.25999999</v>
      </c>
      <c r="D75" s="13">
        <f>+'REGIONI A STATUTO ORDINARIO'!D75+'REGIONI A STATUTO SPECIALE'!D75</f>
        <v>69963092.430000007</v>
      </c>
    </row>
    <row r="76" spans="1:4" ht="12" customHeight="1" x14ac:dyDescent="0.2">
      <c r="A76" s="22" t="s">
        <v>115</v>
      </c>
      <c r="B76" s="13">
        <f>+'REGIONI A STATUTO ORDINARIO'!B76+'REGIONI A STATUTO SPECIALE'!B76</f>
        <v>4138204</v>
      </c>
      <c r="C76" s="13">
        <f>+'REGIONI A STATUTO ORDINARIO'!C76+'REGIONI A STATUTO SPECIALE'!C76</f>
        <v>1533052.0200000003</v>
      </c>
      <c r="D76" s="13">
        <f>+'REGIONI A STATUTO ORDINARIO'!D76+'REGIONI A STATUTO SPECIALE'!D76</f>
        <v>4341829.84</v>
      </c>
    </row>
    <row r="77" spans="1:4" ht="12" customHeight="1" x14ac:dyDescent="0.2">
      <c r="A77" s="17" t="s">
        <v>57</v>
      </c>
      <c r="B77" s="12">
        <f>+'REGIONI A STATUTO ORDINARIO'!B77+'REGIONI A STATUTO SPECIALE'!B77</f>
        <v>1926624842.4700003</v>
      </c>
      <c r="C77" s="12">
        <f>+'REGIONI A STATUTO ORDINARIO'!C77+'REGIONI A STATUTO SPECIALE'!C77</f>
        <v>1169442553.95</v>
      </c>
      <c r="D77" s="12">
        <f>+'REGIONI A STATUTO ORDINARIO'!D77+'REGIONI A STATUTO SPECIALE'!D77</f>
        <v>382190893.87</v>
      </c>
    </row>
    <row r="78" spans="1:4" ht="12" customHeight="1" x14ac:dyDescent="0.2">
      <c r="A78" s="17" t="s">
        <v>58</v>
      </c>
      <c r="B78" s="12">
        <f>+'REGIONI A STATUTO ORDINARIO'!B78+'REGIONI A STATUTO SPECIALE'!B78</f>
        <v>76971337.890000001</v>
      </c>
      <c r="C78" s="12">
        <f>+'REGIONI A STATUTO ORDINARIO'!C78+'REGIONI A STATUTO SPECIALE'!C78</f>
        <v>67713471.439999998</v>
      </c>
      <c r="D78" s="12">
        <f>+'REGIONI A STATUTO ORDINARIO'!D78+'REGIONI A STATUTO SPECIALE'!D78</f>
        <v>55540729.819999993</v>
      </c>
    </row>
    <row r="79" spans="1:4" ht="12" customHeight="1" x14ac:dyDescent="0.2">
      <c r="A79" s="17" t="s">
        <v>59</v>
      </c>
      <c r="B79" s="12">
        <f>+'REGIONI A STATUTO ORDINARIO'!B79+'REGIONI A STATUTO SPECIALE'!B79</f>
        <v>12583305473.629999</v>
      </c>
      <c r="C79" s="12">
        <f>+'REGIONI A STATUTO ORDINARIO'!C79+'REGIONI A STATUTO SPECIALE'!C79</f>
        <v>12547742003.269999</v>
      </c>
      <c r="D79" s="12">
        <f>+'REGIONI A STATUTO ORDINARIO'!D79+'REGIONI A STATUTO SPECIALE'!D79</f>
        <v>13936308.16</v>
      </c>
    </row>
    <row r="80" spans="1:4" ht="12" customHeight="1" x14ac:dyDescent="0.2">
      <c r="A80" s="17" t="s">
        <v>90</v>
      </c>
      <c r="B80" s="12">
        <f>+'REGIONI A STATUTO ORDINARIO'!B80+'REGIONI A STATUTO SPECIALE'!B80</f>
        <v>271515074.19999999</v>
      </c>
      <c r="C80" s="12">
        <f>+'REGIONI A STATUTO ORDINARIO'!C80+'REGIONI A STATUTO SPECIALE'!C80</f>
        <v>265884910</v>
      </c>
      <c r="D80" s="12">
        <f>+'REGIONI A STATUTO ORDINARIO'!D80+'REGIONI A STATUTO SPECIALE'!D80</f>
        <v>592437.42000000004</v>
      </c>
    </row>
    <row r="81" spans="1:4" ht="12" customHeight="1" x14ac:dyDescent="0.2">
      <c r="A81" s="22" t="s">
        <v>116</v>
      </c>
      <c r="B81" s="13">
        <f>+'REGIONI A STATUTO ORDINARIO'!B81+'REGIONI A STATUTO SPECIALE'!B81</f>
        <v>0</v>
      </c>
      <c r="C81" s="13">
        <f>+'REGIONI A STATUTO ORDINARIO'!C81+'REGIONI A STATUTO SPECIALE'!C81</f>
        <v>0</v>
      </c>
      <c r="D81" s="13">
        <f>+'REGIONI A STATUTO ORDINARIO'!D81+'REGIONI A STATUTO SPECIALE'!D81</f>
        <v>0</v>
      </c>
    </row>
    <row r="82" spans="1:4" ht="12" customHeight="1" x14ac:dyDescent="0.2">
      <c r="A82" s="22" t="s">
        <v>60</v>
      </c>
      <c r="B82" s="13">
        <f>+'REGIONI A STATUTO ORDINARIO'!B82+'REGIONI A STATUTO SPECIALE'!B82</f>
        <v>113904874.25</v>
      </c>
      <c r="C82" s="13">
        <f>+'REGIONI A STATUTO ORDINARIO'!C82+'REGIONI A STATUTO SPECIALE'!C82</f>
        <v>112000000</v>
      </c>
      <c r="D82" s="13">
        <f>+'REGIONI A STATUTO ORDINARIO'!D82+'REGIONI A STATUTO SPECIALE'!D82</f>
        <v>0</v>
      </c>
    </row>
    <row r="83" spans="1:4" ht="12" customHeight="1" x14ac:dyDescent="0.2">
      <c r="A83" s="22" t="s">
        <v>91</v>
      </c>
      <c r="B83" s="13">
        <f>+'REGIONI A STATUTO ORDINARIO'!B83+'REGIONI A STATUTO SPECIALE'!B83</f>
        <v>153815199.94999999</v>
      </c>
      <c r="C83" s="13">
        <f>+'REGIONI A STATUTO ORDINARIO'!C83+'REGIONI A STATUTO SPECIALE'!C83</f>
        <v>150094910</v>
      </c>
      <c r="D83" s="13">
        <f>+'REGIONI A STATUTO ORDINARIO'!D83+'REGIONI A STATUTO SPECIALE'!D83</f>
        <v>437265</v>
      </c>
    </row>
    <row r="84" spans="1:4" ht="12" customHeight="1" x14ac:dyDescent="0.2">
      <c r="A84" s="22" t="s">
        <v>92</v>
      </c>
      <c r="B84" s="13">
        <f>+'REGIONI A STATUTO ORDINARIO'!B84+'REGIONI A STATUTO SPECIALE'!B84</f>
        <v>3795000</v>
      </c>
      <c r="C84" s="13">
        <f>+'REGIONI A STATUTO ORDINARIO'!C84+'REGIONI A STATUTO SPECIALE'!C84</f>
        <v>3790000</v>
      </c>
      <c r="D84" s="13">
        <f>+'REGIONI A STATUTO ORDINARIO'!D84+'REGIONI A STATUTO SPECIALE'!D84</f>
        <v>0</v>
      </c>
    </row>
    <row r="85" spans="1:4" ht="12" customHeight="1" x14ac:dyDescent="0.2">
      <c r="A85" s="22" t="s">
        <v>93</v>
      </c>
      <c r="B85" s="13">
        <f>+'REGIONI A STATUTO ORDINARIO'!B85+'REGIONI A STATUTO SPECIALE'!B85</f>
        <v>0</v>
      </c>
      <c r="C85" s="13">
        <f>+'REGIONI A STATUTO ORDINARIO'!C85+'REGIONI A STATUTO SPECIALE'!C85</f>
        <v>0</v>
      </c>
      <c r="D85" s="13">
        <f>+'REGIONI A STATUTO ORDINARIO'!D85+'REGIONI A STATUTO SPECIALE'!D85</f>
        <v>155172.42000000001</v>
      </c>
    </row>
    <row r="86" spans="1:4" s="26" customFormat="1" ht="12" customHeight="1" x14ac:dyDescent="0.2">
      <c r="A86" s="22" t="s">
        <v>94</v>
      </c>
      <c r="B86" s="23">
        <f>+'REGIONI A STATUTO ORDINARIO'!B86+'REGIONI A STATUTO SPECIALE'!B86</f>
        <v>0</v>
      </c>
      <c r="C86" s="23">
        <f>+'REGIONI A STATUTO ORDINARIO'!C86+'REGIONI A STATUTO SPECIALE'!C86</f>
        <v>0</v>
      </c>
      <c r="D86" s="23">
        <f>+'REGIONI A STATUTO ORDINARIO'!D86+'REGIONI A STATUTO SPECIALE'!D86</f>
        <v>0</v>
      </c>
    </row>
    <row r="87" spans="1:4" s="26" customFormat="1" ht="12" customHeight="1" x14ac:dyDescent="0.2">
      <c r="A87" s="22" t="s">
        <v>95</v>
      </c>
      <c r="B87" s="23">
        <f>+'REGIONI A STATUTO ORDINARIO'!B87+'REGIONI A STATUTO SPECIALE'!B87</f>
        <v>0</v>
      </c>
      <c r="C87" s="23">
        <f>+'REGIONI A STATUTO ORDINARIO'!C87+'REGIONI A STATUTO SPECIALE'!C87</f>
        <v>0</v>
      </c>
      <c r="D87" s="23">
        <f>+'REGIONI A STATUTO ORDINARIO'!D87+'REGIONI A STATUTO SPECIALE'!D87</f>
        <v>0</v>
      </c>
    </row>
    <row r="88" spans="1:4" ht="12" customHeight="1" x14ac:dyDescent="0.2">
      <c r="A88" s="17" t="s">
        <v>96</v>
      </c>
      <c r="B88" s="12">
        <f>+'REGIONI A STATUTO ORDINARIO'!B88+'REGIONI A STATUTO SPECIALE'!B88</f>
        <v>362432222.17999995</v>
      </c>
      <c r="C88" s="12">
        <f>+'REGIONI A STATUTO ORDINARIO'!C88+'REGIONI A STATUTO SPECIALE'!C88</f>
        <v>352888901.66999996</v>
      </c>
      <c r="D88" s="12">
        <f>+'REGIONI A STATUTO ORDINARIO'!D88+'REGIONI A STATUTO SPECIALE'!D88</f>
        <v>6582187.9500000002</v>
      </c>
    </row>
    <row r="89" spans="1:4" ht="12" customHeight="1" x14ac:dyDescent="0.2">
      <c r="A89" s="22" t="s">
        <v>97</v>
      </c>
      <c r="B89" s="13">
        <f>+'REGIONI A STATUTO ORDINARIO'!B89+'REGIONI A STATUTO SPECIALE'!B89</f>
        <v>0</v>
      </c>
      <c r="C89" s="13">
        <f>+'REGIONI A STATUTO ORDINARIO'!C89+'REGIONI A STATUTO SPECIALE'!C89</f>
        <v>0</v>
      </c>
      <c r="D89" s="13">
        <f>+'REGIONI A STATUTO ORDINARIO'!D89+'REGIONI A STATUTO SPECIALE'!D89</f>
        <v>0</v>
      </c>
    </row>
    <row r="90" spans="1:4" ht="12" customHeight="1" x14ac:dyDescent="0.2">
      <c r="A90" s="22" t="s">
        <v>121</v>
      </c>
      <c r="B90" s="13">
        <f>+'REGIONI A STATUTO ORDINARIO'!B90+'REGIONI A STATUTO SPECIALE'!B90</f>
        <v>205387323.41000003</v>
      </c>
      <c r="C90" s="13">
        <f>+'REGIONI A STATUTO ORDINARIO'!C90+'REGIONI A STATUTO SPECIALE'!C90</f>
        <v>202507237.74000001</v>
      </c>
      <c r="D90" s="13">
        <f>+'REGIONI A STATUTO ORDINARIO'!D90+'REGIONI A STATUTO SPECIALE'!D90</f>
        <v>1070005.3899999999</v>
      </c>
    </row>
    <row r="91" spans="1:4" ht="12" customHeight="1" x14ac:dyDescent="0.2">
      <c r="A91" s="16" t="s">
        <v>82</v>
      </c>
      <c r="B91" s="14">
        <f>+'REGIONI A STATUTO ORDINARIO'!B91+'REGIONI A STATUTO SPECIALE'!B91</f>
        <v>100721618.38</v>
      </c>
      <c r="C91" s="14">
        <f>+'REGIONI A STATUTO ORDINARIO'!C91+'REGIONI A STATUTO SPECIALE'!C91</f>
        <v>100421618.38</v>
      </c>
      <c r="D91" s="14">
        <f>+'REGIONI A STATUTO ORDINARIO'!D91+'REGIONI A STATUTO SPECIALE'!D91</f>
        <v>0</v>
      </c>
    </row>
    <row r="92" spans="1:4" ht="12" customHeight="1" x14ac:dyDescent="0.2">
      <c r="A92" s="22" t="s">
        <v>98</v>
      </c>
      <c r="B92" s="13">
        <f>+'REGIONI A STATUTO ORDINARIO'!B92+'REGIONI A STATUTO SPECIALE'!B92</f>
        <v>1057391.9900000002</v>
      </c>
      <c r="C92" s="13">
        <f>+'REGIONI A STATUTO ORDINARIO'!C92+'REGIONI A STATUTO SPECIALE'!C92</f>
        <v>1028036.4900000001</v>
      </c>
      <c r="D92" s="13">
        <f>+'REGIONI A STATUTO ORDINARIO'!D92+'REGIONI A STATUTO SPECIALE'!D92</f>
        <v>12000</v>
      </c>
    </row>
    <row r="93" spans="1:4" ht="12" customHeight="1" x14ac:dyDescent="0.2">
      <c r="A93" s="22" t="s">
        <v>122</v>
      </c>
      <c r="B93" s="13">
        <f>+'REGIONI A STATUTO ORDINARIO'!B93+'REGIONI A STATUTO SPECIALE'!B93</f>
        <v>63519861.049999997</v>
      </c>
      <c r="C93" s="13">
        <f>+'REGIONI A STATUTO ORDINARIO'!C93+'REGIONI A STATUTO SPECIALE'!C93</f>
        <v>56922305.049999997</v>
      </c>
      <c r="D93" s="13">
        <f>+'REGIONI A STATUTO ORDINARIO'!D93+'REGIONI A STATUTO SPECIALE'!D93</f>
        <v>4611544.7</v>
      </c>
    </row>
    <row r="94" spans="1:4" ht="12" customHeight="1" x14ac:dyDescent="0.2">
      <c r="A94" s="16" t="s">
        <v>99</v>
      </c>
      <c r="B94" s="14">
        <f>+'REGIONI A STATUTO ORDINARIO'!B94+'REGIONI A STATUTO SPECIALE'!B94</f>
        <v>45999208</v>
      </c>
      <c r="C94" s="14">
        <f>+'REGIONI A STATUTO ORDINARIO'!C94+'REGIONI A STATUTO SPECIALE'!C94</f>
        <v>39401652</v>
      </c>
      <c r="D94" s="14">
        <f>+'REGIONI A STATUTO ORDINARIO'!D94+'REGIONI A STATUTO SPECIALE'!D94</f>
        <v>1124759.95</v>
      </c>
    </row>
    <row r="95" spans="1:4" ht="12" customHeight="1" x14ac:dyDescent="0.2">
      <c r="A95" s="16" t="s">
        <v>100</v>
      </c>
      <c r="B95" s="14">
        <f>+'REGIONI A STATUTO ORDINARIO'!B95+'REGIONI A STATUTO SPECIALE'!B95</f>
        <v>7248421.5099999998</v>
      </c>
      <c r="C95" s="14">
        <f>+'REGIONI A STATUTO ORDINARIO'!C95+'REGIONI A STATUTO SPECIALE'!C95</f>
        <v>7248421.5099999998</v>
      </c>
      <c r="D95" s="14">
        <f>+'REGIONI A STATUTO ORDINARIO'!D95+'REGIONI A STATUTO SPECIALE'!D95</f>
        <v>0</v>
      </c>
    </row>
    <row r="96" spans="1:4" ht="12" customHeight="1" x14ac:dyDescent="0.2">
      <c r="A96" s="22" t="s">
        <v>117</v>
      </c>
      <c r="B96" s="13">
        <f>+'REGIONI A STATUTO ORDINARIO'!B96+'REGIONI A STATUTO SPECIALE'!B96</f>
        <v>7467645.7300000004</v>
      </c>
      <c r="C96" s="13">
        <f>+'REGIONI A STATUTO ORDINARIO'!C96+'REGIONI A STATUTO SPECIALE'!C96</f>
        <v>7431322.3900000006</v>
      </c>
      <c r="D96" s="13">
        <f>+'REGIONI A STATUTO ORDINARIO'!D96+'REGIONI A STATUTO SPECIALE'!D96</f>
        <v>888637.86</v>
      </c>
    </row>
    <row r="97" spans="1:4" ht="12" customHeight="1" x14ac:dyDescent="0.2">
      <c r="A97" s="17" t="s">
        <v>61</v>
      </c>
      <c r="B97" s="12">
        <f>+'REGIONI A STATUTO ORDINARIO'!B97+'REGIONI A STATUTO SPECIALE'!B97</f>
        <v>11949358177.249998</v>
      </c>
      <c r="C97" s="12">
        <f>+'REGIONI A STATUTO ORDINARIO'!C97+'REGIONI A STATUTO SPECIALE'!C97</f>
        <v>11928968191.599998</v>
      </c>
      <c r="D97" s="12">
        <f>+'REGIONI A STATUTO ORDINARIO'!D97+'REGIONI A STATUTO SPECIALE'!D97</f>
        <v>6761682.79</v>
      </c>
    </row>
    <row r="98" spans="1:4" ht="12" customHeight="1" x14ac:dyDescent="0.2">
      <c r="A98" s="17" t="s">
        <v>127</v>
      </c>
      <c r="B98" s="12">
        <f>+'REGIONI A STATUTO ORDINARIO'!B98+'REGIONI A STATUTO SPECIALE'!B98</f>
        <v>2661222798.8500004</v>
      </c>
      <c r="C98" s="12">
        <f>+'REGIONI A STATUTO ORDINARIO'!C98+'REGIONI A STATUTO SPECIALE'!C98</f>
        <v>2661222797.1800003</v>
      </c>
      <c r="D98" s="12">
        <f>+'REGIONI A STATUTO ORDINARIO'!D98+'REGIONI A STATUTO SPECIALE'!D98</f>
        <v>24446786.77</v>
      </c>
    </row>
    <row r="99" spans="1:4" ht="12" customHeight="1" x14ac:dyDescent="0.2">
      <c r="A99" s="17" t="s">
        <v>62</v>
      </c>
      <c r="B99" s="12">
        <f>+'REGIONI A STATUTO ORDINARIO'!B99+'REGIONI A STATUTO SPECIALE'!B99</f>
        <v>343664512.29000002</v>
      </c>
      <c r="C99" s="12">
        <f>+'REGIONI A STATUTO ORDINARIO'!C99+'REGIONI A STATUTO SPECIALE'!C99</f>
        <v>343664512.29000002</v>
      </c>
      <c r="D99" s="12">
        <f>+'REGIONI A STATUTO ORDINARIO'!D99+'REGIONI A STATUTO SPECIALE'!D99</f>
        <v>7252383.5199999996</v>
      </c>
    </row>
    <row r="100" spans="1:4" ht="12" customHeight="1" x14ac:dyDescent="0.2">
      <c r="A100" s="17" t="s">
        <v>63</v>
      </c>
      <c r="B100" s="12">
        <f>+'REGIONI A STATUTO ORDINARIO'!B100+'REGIONI A STATUTO SPECIALE'!B100</f>
        <v>6592085.3699999992</v>
      </c>
      <c r="C100" s="12">
        <f>+'REGIONI A STATUTO ORDINARIO'!C100+'REGIONI A STATUTO SPECIALE'!C100</f>
        <v>6592085.3699999992</v>
      </c>
      <c r="D100" s="12">
        <f>+'REGIONI A STATUTO ORDINARIO'!D100+'REGIONI A STATUTO SPECIALE'!D100</f>
        <v>0</v>
      </c>
    </row>
    <row r="101" spans="1:4" ht="12" customHeight="1" x14ac:dyDescent="0.2">
      <c r="A101" s="17" t="s">
        <v>64</v>
      </c>
      <c r="B101" s="12">
        <f>+'REGIONI A STATUTO ORDINARIO'!B101+'REGIONI A STATUTO SPECIALE'!B101</f>
        <v>2283797837.9200001</v>
      </c>
      <c r="C101" s="12">
        <f>+'REGIONI A STATUTO ORDINARIO'!C101+'REGIONI A STATUTO SPECIALE'!C101</f>
        <v>2283797836.25</v>
      </c>
      <c r="D101" s="12">
        <f>+'REGIONI A STATUTO ORDINARIO'!D101+'REGIONI A STATUTO SPECIALE'!D101</f>
        <v>12928413.470000001</v>
      </c>
    </row>
    <row r="102" spans="1:4" ht="12" customHeight="1" x14ac:dyDescent="0.2">
      <c r="A102" s="17" t="s">
        <v>65</v>
      </c>
      <c r="B102" s="12">
        <f>+'REGIONI A STATUTO ORDINARIO'!B102+'REGIONI A STATUTO SPECIALE'!B102</f>
        <v>27168363.270000003</v>
      </c>
      <c r="C102" s="12">
        <f>+'REGIONI A STATUTO ORDINARIO'!C102+'REGIONI A STATUTO SPECIALE'!C102</f>
        <v>27168363.270000003</v>
      </c>
      <c r="D102" s="12">
        <f>+'REGIONI A STATUTO ORDINARIO'!D102+'REGIONI A STATUTO SPECIALE'!D102</f>
        <v>4265989.78</v>
      </c>
    </row>
    <row r="103" spans="1:4" ht="12" customHeight="1" x14ac:dyDescent="0.2">
      <c r="A103" s="17" t="s">
        <v>66</v>
      </c>
      <c r="B103" s="12">
        <f>+'REGIONI A STATUTO ORDINARIO'!B103+'REGIONI A STATUTO SPECIALE'!B103</f>
        <v>0</v>
      </c>
      <c r="C103" s="12">
        <f>+'REGIONI A STATUTO ORDINARIO'!C103+'REGIONI A STATUTO SPECIALE'!C103</f>
        <v>0</v>
      </c>
      <c r="D103" s="12">
        <f>+'REGIONI A STATUTO ORDINARIO'!D103+'REGIONI A STATUTO SPECIALE'!D103</f>
        <v>0</v>
      </c>
    </row>
    <row r="104" spans="1:4" ht="12" customHeight="1" x14ac:dyDescent="0.2">
      <c r="A104" s="17" t="s">
        <v>67</v>
      </c>
      <c r="B104" s="12">
        <f>+'REGIONI A STATUTO ORDINARIO'!B104+'REGIONI A STATUTO SPECIALE'!B104</f>
        <v>0</v>
      </c>
      <c r="C104" s="12">
        <f>+'REGIONI A STATUTO ORDINARIO'!C104+'REGIONI A STATUTO SPECIALE'!C104</f>
        <v>0</v>
      </c>
      <c r="D104" s="12">
        <f>+'REGIONI A STATUTO ORDINARIO'!D104+'REGIONI A STATUTO SPECIALE'!D104</f>
        <v>0</v>
      </c>
    </row>
    <row r="105" spans="1:4" ht="12" customHeight="1" x14ac:dyDescent="0.2">
      <c r="A105" s="17" t="s">
        <v>128</v>
      </c>
      <c r="B105" s="12">
        <f>+'REGIONI A STATUTO ORDINARIO'!B105+'REGIONI A STATUTO SPECIALE'!B105</f>
        <v>33840158249.440445</v>
      </c>
      <c r="C105" s="12">
        <f>+'REGIONI A STATUTO ORDINARIO'!C105+'REGIONI A STATUTO SPECIALE'!C105</f>
        <v>24411895609.560448</v>
      </c>
      <c r="D105" s="12">
        <f>+'REGIONI A STATUTO ORDINARIO'!D105+'REGIONI A STATUTO SPECIALE'!D105</f>
        <v>7758721158.3999977</v>
      </c>
    </row>
    <row r="106" spans="1:4" ht="12" customHeight="1" x14ac:dyDescent="0.2">
      <c r="A106" s="17" t="s">
        <v>68</v>
      </c>
      <c r="B106" s="12">
        <f>+'REGIONI A STATUTO ORDINARIO'!B106+'REGIONI A STATUTO SPECIALE'!B106</f>
        <v>33533615154.730446</v>
      </c>
      <c r="C106" s="12">
        <f>+'REGIONI A STATUTO ORDINARIO'!C106+'REGIONI A STATUTO SPECIALE'!C106</f>
        <v>24147404498.990444</v>
      </c>
      <c r="D106" s="12">
        <f>+'REGIONI A STATUTO ORDINARIO'!D106+'REGIONI A STATUTO SPECIALE'!D106</f>
        <v>7712828661.9400015</v>
      </c>
    </row>
    <row r="107" spans="1:4" ht="12" customHeight="1" x14ac:dyDescent="0.2">
      <c r="A107" s="17" t="s">
        <v>69</v>
      </c>
      <c r="B107" s="12">
        <f>+'REGIONI A STATUTO ORDINARIO'!B107+'REGIONI A STATUTO SPECIALE'!B107</f>
        <v>306543094.70999998</v>
      </c>
      <c r="C107" s="12">
        <f>+'REGIONI A STATUTO ORDINARIO'!C107+'REGIONI A STATUTO SPECIALE'!C107</f>
        <v>264491110.56999999</v>
      </c>
      <c r="D107" s="12">
        <f>+'REGIONI A STATUTO ORDINARIO'!D107+'REGIONI A STATUTO SPECIALE'!D107</f>
        <v>45892496.460000001</v>
      </c>
    </row>
    <row r="108" spans="1:4" ht="12" customHeight="1" x14ac:dyDescent="0.2">
      <c r="A108" s="20" t="s">
        <v>10</v>
      </c>
      <c r="B108" s="12">
        <f>+'REGIONI A STATUTO ORDINARIO'!B108+'REGIONI A STATUTO SPECIALE'!B108</f>
        <v>262769591568.88046</v>
      </c>
      <c r="C108" s="12">
        <f>+'REGIONI A STATUTO ORDINARIO'!C108+'REGIONI A STATUTO SPECIALE'!C108</f>
        <v>218597444208.15045</v>
      </c>
      <c r="D108" s="12">
        <f>+'REGIONI A STATUTO ORDINARIO'!D108+'REGIONI A STATUTO SPECIALE'!D108</f>
        <v>33795741193.560005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>
    <tabColor indexed="34"/>
    <pageSetUpPr fitToPage="1"/>
  </sheetPr>
  <dimension ref="A1:D109"/>
  <sheetViews>
    <sheetView showGridLines="0" workbookViewId="0">
      <selection activeCell="E1" sqref="E1:X1048576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11</v>
      </c>
      <c r="B7" s="35"/>
      <c r="C7" s="35"/>
      <c r="D7" s="35"/>
    </row>
    <row r="9" spans="1:4" x14ac:dyDescent="0.2">
      <c r="A9" s="17" t="s">
        <v>123</v>
      </c>
      <c r="B9" s="12">
        <f>+PIEMONTE!B9+LIGURIA!B9+LOMBARDIA!B9+VENETO!B9+'EMILIA-ROMAGNA'!B9+TOSCANA!B9+UMBRIA!B9+MARCHE!B9+LAZIO!B9+ABRUZZO!B9+MOLISE!B9+CAMPANIA!B9+PUGLIA!B9+BASILICATA!B9+CALABRIA!B9</f>
        <v>145243018276.92999</v>
      </c>
      <c r="C9" s="12">
        <f>+PIEMONTE!C9+LIGURIA!C9+LOMBARDIA!C9+VENETO!C9+'EMILIA-ROMAGNA'!C9+TOSCANA!C9+UMBRIA!C9+MARCHE!C9+LAZIO!C9+ABRUZZO!C9+MOLISE!C9+CAMPANIA!C9+PUGLIA!C9+BASILICATA!C9+CALABRIA!C9</f>
        <v>125878245774.28</v>
      </c>
      <c r="D9" s="12">
        <f>+PIEMONTE!D9+LIGURIA!D9+LOMBARDIA!D9+VENETO!D9+'EMILIA-ROMAGNA'!D9+TOSCANA!D9+UMBRIA!D9+MARCHE!D9+LAZIO!D9+ABRUZZO!D9+MOLISE!D9+CAMPANIA!D9+PUGLIA!D9+BASILICATA!D9+CALABRIA!D9</f>
        <v>15992947459.629999</v>
      </c>
    </row>
    <row r="10" spans="1:4" x14ac:dyDescent="0.2">
      <c r="A10" s="17" t="s">
        <v>6</v>
      </c>
      <c r="B10" s="12">
        <f>+PIEMONTE!B10+LIGURIA!B10+LOMBARDIA!B10+VENETO!B10+'EMILIA-ROMAGNA'!B10+TOSCANA!B10+UMBRIA!B10+MARCHE!B10+LAZIO!B10+ABRUZZO!B10+MOLISE!B10+CAMPANIA!B10+PUGLIA!B10+BASILICATA!B10+CALABRIA!B10</f>
        <v>2040902639.4400001</v>
      </c>
      <c r="C10" s="12">
        <f>+PIEMONTE!C10+LIGURIA!C10+LOMBARDIA!C10+VENETO!C10+'EMILIA-ROMAGNA'!C10+TOSCANA!C10+UMBRIA!C10+MARCHE!C10+LAZIO!C10+ABRUZZO!C10+MOLISE!C10+CAMPANIA!C10+PUGLIA!C10+BASILICATA!C10+CALABRIA!C10</f>
        <v>1896698528.8800001</v>
      </c>
      <c r="D10" s="12">
        <f>+PIEMONTE!D10+LIGURIA!D10+LOMBARDIA!D10+VENETO!D10+'EMILIA-ROMAGNA'!D10+TOSCANA!D10+UMBRIA!D10+MARCHE!D10+LAZIO!D10+ABRUZZO!D10+MOLISE!D10+CAMPANIA!D10+PUGLIA!D10+BASILICATA!D10+CALABRIA!D10</f>
        <v>92497938.679999992</v>
      </c>
    </row>
    <row r="11" spans="1:4" x14ac:dyDescent="0.2">
      <c r="A11" s="18" t="s">
        <v>7</v>
      </c>
      <c r="B11" s="13">
        <f>+PIEMONTE!B11+LIGURIA!B11+LOMBARDIA!B11+VENETO!B11+'EMILIA-ROMAGNA'!B11+TOSCANA!B11+UMBRIA!B11+MARCHE!B11+LAZIO!B11+ABRUZZO!B11+MOLISE!B11+CAMPANIA!B11+PUGLIA!B11+BASILICATA!B11+CALABRIA!B11</f>
        <v>1560990902.7500002</v>
      </c>
      <c r="C11" s="13">
        <f>+PIEMONTE!C11+LIGURIA!C11+LOMBARDIA!C11+VENETO!C11+'EMILIA-ROMAGNA'!C11+TOSCANA!C11+UMBRIA!C11+MARCHE!C11+LAZIO!C11+ABRUZZO!C11+MOLISE!C11+CAMPANIA!C11+PUGLIA!C11+BASILICATA!C11+CALABRIA!C11</f>
        <v>1480560395.51</v>
      </c>
      <c r="D11" s="13">
        <f>+PIEMONTE!D11+LIGURIA!D11+LOMBARDIA!D11+VENETO!D11+'EMILIA-ROMAGNA'!D11+TOSCANA!D11+UMBRIA!D11+MARCHE!D11+LAZIO!D11+ABRUZZO!D11+MOLISE!D11+CAMPANIA!D11+PUGLIA!D11+BASILICATA!D11+CALABRIA!D11</f>
        <v>46625625.649999999</v>
      </c>
    </row>
    <row r="12" spans="1:4" x14ac:dyDescent="0.2">
      <c r="A12" s="18" t="s">
        <v>35</v>
      </c>
      <c r="B12" s="13">
        <f>+PIEMONTE!B12+LIGURIA!B12+LOMBARDIA!B12+VENETO!B12+'EMILIA-ROMAGNA'!B12+TOSCANA!B12+UMBRIA!B12+MARCHE!B12+LAZIO!B12+ABRUZZO!B12+MOLISE!B12+CAMPANIA!B12+PUGLIA!B12+BASILICATA!B12+CALABRIA!B12</f>
        <v>426074797.46000004</v>
      </c>
      <c r="C12" s="13">
        <f>+PIEMONTE!C12+LIGURIA!C12+LOMBARDIA!C12+VENETO!C12+'EMILIA-ROMAGNA'!C12+TOSCANA!C12+UMBRIA!C12+MARCHE!C12+LAZIO!C12+ABRUZZO!C12+MOLISE!C12+CAMPANIA!C12+PUGLIA!C12+BASILICATA!C12+CALABRIA!C12</f>
        <v>372070160.84999996</v>
      </c>
      <c r="D12" s="13">
        <f>+PIEMONTE!D12+LIGURIA!D12+LOMBARDIA!D12+VENETO!D12+'EMILIA-ROMAGNA'!D12+TOSCANA!D12+UMBRIA!D12+MARCHE!D12+LAZIO!D12+ABRUZZO!D12+MOLISE!D12+CAMPANIA!D12+PUGLIA!D12+BASILICATA!D12+CALABRIA!D12</f>
        <v>39227649.890000001</v>
      </c>
    </row>
    <row r="13" spans="1:4" x14ac:dyDescent="0.2">
      <c r="A13" s="18" t="s">
        <v>8</v>
      </c>
      <c r="B13" s="13">
        <f>+PIEMONTE!B13+LIGURIA!B13+LOMBARDIA!B13+VENETO!B13+'EMILIA-ROMAGNA'!B13+TOSCANA!B13+UMBRIA!B13+MARCHE!B13+LAZIO!B13+ABRUZZO!B13+MOLISE!B13+CAMPANIA!B13+PUGLIA!B13+BASILICATA!B13+CALABRIA!B13</f>
        <v>14533092.220000003</v>
      </c>
      <c r="C13" s="13">
        <f>+PIEMONTE!C13+LIGURIA!C13+LOMBARDIA!C13+VENETO!C13+'EMILIA-ROMAGNA'!C13+TOSCANA!C13+UMBRIA!C13+MARCHE!C13+LAZIO!C13+ABRUZZO!C13+MOLISE!C13+CAMPANIA!C13+PUGLIA!C13+BASILICATA!C13+CALABRIA!C13</f>
        <v>13690180.58</v>
      </c>
      <c r="D13" s="13">
        <f>+PIEMONTE!D13+LIGURIA!D13+LOMBARDIA!D13+VENETO!D13+'EMILIA-ROMAGNA'!D13+TOSCANA!D13+UMBRIA!D13+MARCHE!D13+LAZIO!D13+ABRUZZO!D13+MOLISE!D13+CAMPANIA!D13+PUGLIA!D13+BASILICATA!D13+CALABRIA!D13</f>
        <v>912551.15999999992</v>
      </c>
    </row>
    <row r="14" spans="1:4" x14ac:dyDescent="0.2">
      <c r="A14" s="18" t="s">
        <v>74</v>
      </c>
      <c r="B14" s="13">
        <f>+PIEMONTE!B14+LIGURIA!B14+LOMBARDIA!B14+VENETO!B14+'EMILIA-ROMAGNA'!B14+TOSCANA!B14+UMBRIA!B14+MARCHE!B14+LAZIO!B14+ABRUZZO!B14+MOLISE!B14+CAMPANIA!B14+PUGLIA!B14+BASILICATA!B14+CALABRIA!B14</f>
        <v>39303847.010000005</v>
      </c>
      <c r="C14" s="13">
        <f>+PIEMONTE!C14+LIGURIA!C14+LOMBARDIA!C14+VENETO!C14+'EMILIA-ROMAGNA'!C14+TOSCANA!C14+UMBRIA!C14+MARCHE!C14+LAZIO!C14+ABRUZZO!C14+MOLISE!C14+CAMPANIA!C14+PUGLIA!C14+BASILICATA!C14+CALABRIA!C14</f>
        <v>30377791.940000005</v>
      </c>
      <c r="D14" s="13">
        <f>+PIEMONTE!D14+LIGURIA!D14+LOMBARDIA!D14+VENETO!D14+'EMILIA-ROMAGNA'!D14+TOSCANA!D14+UMBRIA!D14+MARCHE!D14+LAZIO!D14+ABRUZZO!D14+MOLISE!D14+CAMPANIA!D14+PUGLIA!D14+BASILICATA!D14+CALABRIA!D14</f>
        <v>5732111.9799999995</v>
      </c>
    </row>
    <row r="15" spans="1:4" x14ac:dyDescent="0.2">
      <c r="A15" s="19" t="s">
        <v>75</v>
      </c>
      <c r="B15" s="14">
        <f>+PIEMONTE!B15+LIGURIA!B15+LOMBARDIA!B15+VENETO!B15+'EMILIA-ROMAGNA'!B15+TOSCANA!B15+UMBRIA!B15+MARCHE!B15+LAZIO!B15+ABRUZZO!B15+MOLISE!B15+CAMPANIA!B15+PUGLIA!B15+BASILICATA!B15+CALABRIA!B15</f>
        <v>12174405.790000001</v>
      </c>
      <c r="C15" s="14">
        <f>+PIEMONTE!C15+LIGURIA!C15+LOMBARDIA!C15+VENETO!C15+'EMILIA-ROMAGNA'!C15+TOSCANA!C15+UMBRIA!C15+MARCHE!C15+LAZIO!C15+ABRUZZO!C15+MOLISE!C15+CAMPANIA!C15+PUGLIA!C15+BASILICATA!C15+CALABRIA!C15</f>
        <v>11337236.940000001</v>
      </c>
      <c r="D15" s="14">
        <f>+PIEMONTE!D15+LIGURIA!D15+LOMBARDIA!D15+VENETO!D15+'EMILIA-ROMAGNA'!D15+TOSCANA!D15+UMBRIA!D15+MARCHE!D15+LAZIO!D15+ABRUZZO!D15+MOLISE!D15+CAMPANIA!D15+PUGLIA!D15+BASILICATA!D15+CALABRIA!D15</f>
        <v>888101.40999999992</v>
      </c>
    </row>
    <row r="16" spans="1:4" x14ac:dyDescent="0.2">
      <c r="A16" s="17" t="s">
        <v>9</v>
      </c>
      <c r="B16" s="12">
        <f>+PIEMONTE!B16+LIGURIA!B16+LOMBARDIA!B16+VENETO!B16+'EMILIA-ROMAGNA'!B16+TOSCANA!B16+UMBRIA!B16+MARCHE!B16+LAZIO!B16+ABRUZZO!B16+MOLISE!B16+CAMPANIA!B16+PUGLIA!B16+BASILICATA!B16+CALABRIA!B16</f>
        <v>10807000501.200001</v>
      </c>
      <c r="C16" s="12">
        <f>+PIEMONTE!C16+LIGURIA!C16+LOMBARDIA!C16+VENETO!C16+'EMILIA-ROMAGNA'!C16+TOSCANA!C16+UMBRIA!C16+MARCHE!C16+LAZIO!C16+ABRUZZO!C16+MOLISE!C16+CAMPANIA!C16+PUGLIA!C16+BASILICATA!C16+CALABRIA!C16</f>
        <v>8457942718.4900017</v>
      </c>
      <c r="D16" s="12">
        <f>+PIEMONTE!D16+LIGURIA!D16+LOMBARDIA!D16+VENETO!D16+'EMILIA-ROMAGNA'!D16+TOSCANA!D16+UMBRIA!D16+MARCHE!D16+LAZIO!D16+ABRUZZO!D16+MOLISE!D16+CAMPANIA!D16+PUGLIA!D16+BASILICATA!D16+CALABRIA!D16</f>
        <v>2399486703.7000003</v>
      </c>
    </row>
    <row r="17" spans="1:4" x14ac:dyDescent="0.2">
      <c r="A17" s="18" t="s">
        <v>36</v>
      </c>
      <c r="B17" s="13">
        <f>+PIEMONTE!B17+LIGURIA!B17+LOMBARDIA!B17+VENETO!B17+'EMILIA-ROMAGNA'!B17+TOSCANA!B17+UMBRIA!B17+MARCHE!B17+LAZIO!B17+ABRUZZO!B17+MOLISE!B17+CAMPANIA!B17+PUGLIA!B17+BASILICATA!B17+CALABRIA!B17</f>
        <v>44120264.480000012</v>
      </c>
      <c r="C17" s="13">
        <f>+PIEMONTE!C17+LIGURIA!C17+LOMBARDIA!C17+VENETO!C17+'EMILIA-ROMAGNA'!C17+TOSCANA!C17+UMBRIA!C17+MARCHE!C17+LAZIO!C17+ABRUZZO!C17+MOLISE!C17+CAMPANIA!C17+PUGLIA!C17+BASILICATA!C17+CALABRIA!C17</f>
        <v>22803667.230000004</v>
      </c>
      <c r="D17" s="13">
        <f>+PIEMONTE!D17+LIGURIA!D17+LOMBARDIA!D17+VENETO!D17+'EMILIA-ROMAGNA'!D17+TOSCANA!D17+UMBRIA!D17+MARCHE!D17+LAZIO!D17+ABRUZZO!D17+MOLISE!D17+CAMPANIA!D17+PUGLIA!D17+BASILICATA!D17+CALABRIA!D17</f>
        <v>17319687.169999998</v>
      </c>
    </row>
    <row r="18" spans="1:4" x14ac:dyDescent="0.2">
      <c r="A18" s="18" t="s">
        <v>72</v>
      </c>
      <c r="B18" s="13">
        <f>+PIEMONTE!B18+LIGURIA!B18+LOMBARDIA!B18+VENETO!B18+'EMILIA-ROMAGNA'!B18+TOSCANA!B18+UMBRIA!B18+MARCHE!B18+LAZIO!B18+ABRUZZO!B18+MOLISE!B18+CAMPANIA!B18+PUGLIA!B18+BASILICATA!B18+CALABRIA!B18</f>
        <v>10762880236.720001</v>
      </c>
      <c r="C18" s="13">
        <f>+PIEMONTE!C18+LIGURIA!C18+LOMBARDIA!C18+VENETO!C18+'EMILIA-ROMAGNA'!C18+TOSCANA!C18+UMBRIA!C18+MARCHE!C18+LAZIO!C18+ABRUZZO!C18+MOLISE!C18+CAMPANIA!C18+PUGLIA!C18+BASILICATA!C18+CALABRIA!C18</f>
        <v>8435139051.2599993</v>
      </c>
      <c r="D18" s="13">
        <f>+PIEMONTE!D18+LIGURIA!D18+LOMBARDIA!D18+VENETO!D18+'EMILIA-ROMAGNA'!D18+TOSCANA!D18+UMBRIA!D18+MARCHE!D18+LAZIO!D18+ABRUZZO!D18+MOLISE!D18+CAMPANIA!D18+PUGLIA!D18+BASILICATA!D18+CALABRIA!D18</f>
        <v>2382167016.5300002</v>
      </c>
    </row>
    <row r="19" spans="1:4" ht="12" customHeight="1" x14ac:dyDescent="0.2">
      <c r="A19" s="18" t="s">
        <v>73</v>
      </c>
      <c r="B19" s="13">
        <f>+PIEMONTE!B19+LIGURIA!B19+LOMBARDIA!B19+VENETO!B19+'EMILIA-ROMAGNA'!B19+TOSCANA!B19+UMBRIA!B19+MARCHE!B19+LAZIO!B19+ABRUZZO!B19+MOLISE!B19+CAMPANIA!B19+PUGLIA!B19+BASILICATA!B19+CALABRIA!B19</f>
        <v>243710764.18999997</v>
      </c>
      <c r="C19" s="13">
        <f>+PIEMONTE!C19+LIGURIA!C19+LOMBARDIA!C19+VENETO!C19+'EMILIA-ROMAGNA'!C19+TOSCANA!C19+UMBRIA!C19+MARCHE!C19+LAZIO!C19+ABRUZZO!C19+MOLISE!C19+CAMPANIA!C19+PUGLIA!C19+BASILICATA!C19+CALABRIA!C19</f>
        <v>142998615.94999999</v>
      </c>
      <c r="D19" s="13">
        <f>+PIEMONTE!D19+LIGURIA!D19+LOMBARDIA!D19+VENETO!D19+'EMILIA-ROMAGNA'!D19+TOSCANA!D19+UMBRIA!D19+MARCHE!D19+LAZIO!D19+ABRUZZO!D19+MOLISE!D19+CAMPANIA!D19+PUGLIA!D19+BASILICATA!D19+CALABRIA!D19</f>
        <v>80682081.649999991</v>
      </c>
    </row>
    <row r="20" spans="1:4" x14ac:dyDescent="0.2">
      <c r="A20" s="18" t="s">
        <v>37</v>
      </c>
      <c r="B20" s="13">
        <f>+PIEMONTE!B20+LIGURIA!B20+LOMBARDIA!B20+VENETO!B20+'EMILIA-ROMAGNA'!B20+TOSCANA!B20+UMBRIA!B20+MARCHE!B20+LAZIO!B20+ABRUZZO!B20+MOLISE!B20+CAMPANIA!B20+PUGLIA!B20+BASILICATA!B20+CALABRIA!B20</f>
        <v>82991200.840000004</v>
      </c>
      <c r="C20" s="13">
        <f>+PIEMONTE!C20+LIGURIA!C20+LOMBARDIA!C20+VENETO!C20+'EMILIA-ROMAGNA'!C20+TOSCANA!C20+UMBRIA!C20+MARCHE!C20+LAZIO!C20+ABRUZZO!C20+MOLISE!C20+CAMPANIA!C20+PUGLIA!C20+BASILICATA!C20+CALABRIA!C20</f>
        <v>71451203.120000005</v>
      </c>
      <c r="D20" s="13">
        <f>+PIEMONTE!D20+LIGURIA!D20+LOMBARDIA!D20+VENETO!D20+'EMILIA-ROMAGNA'!D20+TOSCANA!D20+UMBRIA!D20+MARCHE!D20+LAZIO!D20+ABRUZZO!D20+MOLISE!D20+CAMPANIA!D20+PUGLIA!D20+BASILICATA!D20+CALABRIA!D20</f>
        <v>8796649.7999999989</v>
      </c>
    </row>
    <row r="21" spans="1:4" x14ac:dyDescent="0.2">
      <c r="A21" s="18" t="s">
        <v>38</v>
      </c>
      <c r="B21" s="13">
        <f>+PIEMONTE!B21+LIGURIA!B21+LOMBARDIA!B21+VENETO!B21+'EMILIA-ROMAGNA'!B21+TOSCANA!B21+UMBRIA!B21+MARCHE!B21+LAZIO!B21+ABRUZZO!B21+MOLISE!B21+CAMPANIA!B21+PUGLIA!B21+BASILICATA!B21+CALABRIA!B21</f>
        <v>167654803.76000002</v>
      </c>
      <c r="C21" s="13">
        <f>+PIEMONTE!C21+LIGURIA!C21+LOMBARDIA!C21+VENETO!C21+'EMILIA-ROMAGNA'!C21+TOSCANA!C21+UMBRIA!C21+MARCHE!C21+LAZIO!C21+ABRUZZO!C21+MOLISE!C21+CAMPANIA!C21+PUGLIA!C21+BASILICATA!C21+CALABRIA!C21</f>
        <v>130850104.89999999</v>
      </c>
      <c r="D21" s="13">
        <f>+PIEMONTE!D21+LIGURIA!D21+LOMBARDIA!D21+VENETO!D21+'EMILIA-ROMAGNA'!D21+TOSCANA!D21+UMBRIA!D21+MARCHE!D21+LAZIO!D21+ABRUZZO!D21+MOLISE!D21+CAMPANIA!D21+PUGLIA!D21+BASILICATA!D21+CALABRIA!D21</f>
        <v>16774297.580000002</v>
      </c>
    </row>
    <row r="22" spans="1:4" x14ac:dyDescent="0.2">
      <c r="A22" s="18" t="s">
        <v>39</v>
      </c>
      <c r="B22" s="13">
        <f>+PIEMONTE!B22+LIGURIA!B22+LOMBARDIA!B22+VENETO!B22+'EMILIA-ROMAGNA'!B22+TOSCANA!B22+UMBRIA!B22+MARCHE!B22+LAZIO!B22+ABRUZZO!B22+MOLISE!B22+CAMPANIA!B22+PUGLIA!B22+BASILICATA!B22+CALABRIA!B22</f>
        <v>150087759.27999997</v>
      </c>
      <c r="C22" s="13">
        <f>+PIEMONTE!C22+LIGURIA!C22+LOMBARDIA!C22+VENETO!C22+'EMILIA-ROMAGNA'!C22+TOSCANA!C22+UMBRIA!C22+MARCHE!C22+LAZIO!C22+ABRUZZO!C22+MOLISE!C22+CAMPANIA!C22+PUGLIA!C22+BASILICATA!C22+CALABRIA!C22</f>
        <v>95389806.650000006</v>
      </c>
      <c r="D22" s="13">
        <f>+PIEMONTE!D22+LIGURIA!D22+LOMBARDIA!D22+VENETO!D22+'EMILIA-ROMAGNA'!D22+TOSCANA!D22+UMBRIA!D22+MARCHE!D22+LAZIO!D22+ABRUZZO!D22+MOLISE!D22+CAMPANIA!D22+PUGLIA!D22+BASILICATA!D22+CALABRIA!D22</f>
        <v>47215111.18</v>
      </c>
    </row>
    <row r="23" spans="1:4" x14ac:dyDescent="0.2">
      <c r="A23" s="18" t="s">
        <v>40</v>
      </c>
      <c r="B23" s="13">
        <f>+PIEMONTE!B23+LIGURIA!B23+LOMBARDIA!B23+VENETO!B23+'EMILIA-ROMAGNA'!B23+TOSCANA!B23+UMBRIA!B23+MARCHE!B23+LAZIO!B23+ABRUZZO!B23+MOLISE!B23+CAMPANIA!B23+PUGLIA!B23+BASILICATA!B23+CALABRIA!B23</f>
        <v>4283656854.5200005</v>
      </c>
      <c r="C23" s="13">
        <f>+PIEMONTE!C23+LIGURIA!C23+LOMBARDIA!C23+VENETO!C23+'EMILIA-ROMAGNA'!C23+TOSCANA!C23+UMBRIA!C23+MARCHE!C23+LAZIO!C23+ABRUZZO!C23+MOLISE!C23+CAMPANIA!C23+PUGLIA!C23+BASILICATA!C23+CALABRIA!C23</f>
        <v>3565845059.7200003</v>
      </c>
      <c r="D23" s="13">
        <f>+PIEMONTE!D23+LIGURIA!D23+LOMBARDIA!D23+VENETO!D23+'EMILIA-ROMAGNA'!D23+TOSCANA!D23+UMBRIA!D23+MARCHE!D23+LAZIO!D23+ABRUZZO!D23+MOLISE!D23+CAMPANIA!D23+PUGLIA!D23+BASILICATA!D23+CALABRIA!D23</f>
        <v>669494586.4000001</v>
      </c>
    </row>
    <row r="24" spans="1:4" x14ac:dyDescent="0.2">
      <c r="A24" s="18" t="s">
        <v>41</v>
      </c>
      <c r="B24" s="13">
        <f>+PIEMONTE!B24+LIGURIA!B24+LOMBARDIA!B24+VENETO!B24+'EMILIA-ROMAGNA'!B24+TOSCANA!B24+UMBRIA!B24+MARCHE!B24+LAZIO!B24+ABRUZZO!B24+MOLISE!B24+CAMPANIA!B24+PUGLIA!B24+BASILICATA!B24+CALABRIA!B24</f>
        <v>3849556686.0100002</v>
      </c>
      <c r="C24" s="13">
        <f>+PIEMONTE!C24+LIGURIA!C24+LOMBARDIA!C24+VENETO!C24+'EMILIA-ROMAGNA'!C24+TOSCANA!C24+UMBRIA!C24+MARCHE!C24+LAZIO!C24+ABRUZZO!C24+MOLISE!C24+CAMPANIA!C24+PUGLIA!C24+BASILICATA!C24+CALABRIA!C24</f>
        <v>3296022349.2300005</v>
      </c>
      <c r="D24" s="13">
        <f>+PIEMONTE!D24+LIGURIA!D24+LOMBARDIA!D24+VENETO!D24+'EMILIA-ROMAGNA'!D24+TOSCANA!D24+UMBRIA!D24+MARCHE!D24+LAZIO!D24+ABRUZZO!D24+MOLISE!D24+CAMPANIA!D24+PUGLIA!D24+BASILICATA!D24+CALABRIA!D24</f>
        <v>774174467.7299999</v>
      </c>
    </row>
    <row r="25" spans="1:4" x14ac:dyDescent="0.2">
      <c r="A25" s="17" t="s">
        <v>78</v>
      </c>
      <c r="B25" s="12">
        <f>+PIEMONTE!B25+LIGURIA!B25+LOMBARDIA!B25+VENETO!B25+'EMILIA-ROMAGNA'!B25+TOSCANA!B25+UMBRIA!B25+MARCHE!B25+LAZIO!B25+ABRUZZO!B25+MOLISE!B25+CAMPANIA!B25+PUGLIA!B25+BASILICATA!B25+CALABRIA!B25</f>
        <v>172658804.86000001</v>
      </c>
      <c r="C25" s="12">
        <f>+PIEMONTE!C25+LIGURIA!C25+LOMBARDIA!C25+VENETO!C25+'EMILIA-ROMAGNA'!C25+TOSCANA!C25+UMBRIA!C25+MARCHE!C25+LAZIO!C25+ABRUZZO!C25+MOLISE!C25+CAMPANIA!C25+PUGLIA!C25+BASILICATA!C25+CALABRIA!C25</f>
        <v>149947605.65000001</v>
      </c>
      <c r="D25" s="12">
        <f>+PIEMONTE!D25+LIGURIA!D25+LOMBARDIA!D25+VENETO!D25+'EMILIA-ROMAGNA'!D25+TOSCANA!D25+UMBRIA!D25+MARCHE!D25+LAZIO!D25+ABRUZZO!D25+MOLISE!D25+CAMPANIA!D25+PUGLIA!D25+BASILICATA!D25+CALABRIA!D25</f>
        <v>15442862.299999997</v>
      </c>
    </row>
    <row r="26" spans="1:4" x14ac:dyDescent="0.2">
      <c r="A26" s="18" t="s">
        <v>101</v>
      </c>
      <c r="B26" s="13">
        <f>+PIEMONTE!B26+LIGURIA!B26+LOMBARDIA!B26+VENETO!B26+'EMILIA-ROMAGNA'!B26+TOSCANA!B26+UMBRIA!B26+MARCHE!B26+LAZIO!B26+ABRUZZO!B26+MOLISE!B26+CAMPANIA!B26+PUGLIA!B26+BASILICATA!B26+CALABRIA!B26</f>
        <v>136632929.63</v>
      </c>
      <c r="C26" s="13">
        <f>+PIEMONTE!C26+LIGURIA!C26+LOMBARDIA!C26+VENETO!C26+'EMILIA-ROMAGNA'!C26+TOSCANA!C26+UMBRIA!C26+MARCHE!C26+LAZIO!C26+ABRUZZO!C26+MOLISE!C26+CAMPANIA!C26+PUGLIA!C26+BASILICATA!C26+CALABRIA!C26</f>
        <v>118203443.98</v>
      </c>
      <c r="D26" s="13">
        <f>+PIEMONTE!D26+LIGURIA!D26+LOMBARDIA!D26+VENETO!D26+'EMILIA-ROMAGNA'!D26+TOSCANA!D26+UMBRIA!D26+MARCHE!D26+LAZIO!D26+ABRUZZO!D26+MOLISE!D26+CAMPANIA!D26+PUGLIA!D26+BASILICATA!D26+CALABRIA!D26</f>
        <v>13228218.119999999</v>
      </c>
    </row>
    <row r="27" spans="1:4" x14ac:dyDescent="0.2">
      <c r="A27" s="18" t="s">
        <v>42</v>
      </c>
      <c r="B27" s="13">
        <f>+PIEMONTE!B27+LIGURIA!B27+LOMBARDIA!B27+VENETO!B27+'EMILIA-ROMAGNA'!B27+TOSCANA!B27+UMBRIA!B27+MARCHE!B27+LAZIO!B27+ABRUZZO!B27+MOLISE!B27+CAMPANIA!B27+PUGLIA!B27+BASILICATA!B27+CALABRIA!B27</f>
        <v>9658642.8100000005</v>
      </c>
      <c r="C27" s="13">
        <f>+PIEMONTE!C27+LIGURIA!C27+LOMBARDIA!C27+VENETO!C27+'EMILIA-ROMAGNA'!C27+TOSCANA!C27+UMBRIA!C27+MARCHE!C27+LAZIO!C27+ABRUZZO!C27+MOLISE!C27+CAMPANIA!C27+PUGLIA!C27+BASILICATA!C27+CALABRIA!C27</f>
        <v>9179693.0300000012</v>
      </c>
      <c r="D27" s="13">
        <f>+PIEMONTE!D27+LIGURIA!D27+LOMBARDIA!D27+VENETO!D27+'EMILIA-ROMAGNA'!D27+TOSCANA!D27+UMBRIA!D27+MARCHE!D27+LAZIO!D27+ABRUZZO!D27+MOLISE!D27+CAMPANIA!D27+PUGLIA!D27+BASILICATA!D27+CALABRIA!D27</f>
        <v>1067319.6400000001</v>
      </c>
    </row>
    <row r="28" spans="1:4" ht="22.5" x14ac:dyDescent="0.2">
      <c r="A28" s="18" t="s">
        <v>76</v>
      </c>
      <c r="B28" s="13">
        <f>+PIEMONTE!B28+LIGURIA!B28+LOMBARDIA!B28+VENETO!B28+'EMILIA-ROMAGNA'!B28+TOSCANA!B28+UMBRIA!B28+MARCHE!B28+LAZIO!B28+ABRUZZO!B28+MOLISE!B28+CAMPANIA!B28+PUGLIA!B28+BASILICATA!B28+CALABRIA!B28</f>
        <v>8224.14</v>
      </c>
      <c r="C28" s="13">
        <f>+PIEMONTE!C28+LIGURIA!C28+LOMBARDIA!C28+VENETO!C28+'EMILIA-ROMAGNA'!C28+TOSCANA!C28+UMBRIA!C28+MARCHE!C28+LAZIO!C28+ABRUZZO!C28+MOLISE!C28+CAMPANIA!C28+PUGLIA!C28+BASILICATA!C28+CALABRIA!C28</f>
        <v>4793.5600000000004</v>
      </c>
      <c r="D28" s="13">
        <f>+PIEMONTE!D28+LIGURIA!D28+LOMBARDIA!D28+VENETO!D28+'EMILIA-ROMAGNA'!D28+TOSCANA!D28+UMBRIA!D28+MARCHE!D28+LAZIO!D28+ABRUZZO!D28+MOLISE!D28+CAMPANIA!D28+PUGLIA!D28+BASILICATA!D28+CALABRIA!D28</f>
        <v>2732.1</v>
      </c>
    </row>
    <row r="29" spans="1:4" x14ac:dyDescent="0.2">
      <c r="A29" s="18" t="s">
        <v>77</v>
      </c>
      <c r="B29" s="13">
        <f>+PIEMONTE!B29+LIGURIA!B29+LOMBARDIA!B29+VENETO!B29+'EMILIA-ROMAGNA'!B29+TOSCANA!B29+UMBRIA!B29+MARCHE!B29+LAZIO!B29+ABRUZZO!B29+MOLISE!B29+CAMPANIA!B29+PUGLIA!B29+BASILICATA!B29+CALABRIA!B29</f>
        <v>13110262.09</v>
      </c>
      <c r="C29" s="13">
        <f>+PIEMONTE!C29+LIGURIA!C29+LOMBARDIA!C29+VENETO!C29+'EMILIA-ROMAGNA'!C29+TOSCANA!C29+UMBRIA!C29+MARCHE!C29+LAZIO!C29+ABRUZZO!C29+MOLISE!C29+CAMPANIA!C29+PUGLIA!C29+BASILICATA!C29+CALABRIA!C29</f>
        <v>12277033.75</v>
      </c>
      <c r="D29" s="13">
        <f>+PIEMONTE!D29+LIGURIA!D29+LOMBARDIA!D29+VENETO!D29+'EMILIA-ROMAGNA'!D29+TOSCANA!D29+UMBRIA!D29+MARCHE!D29+LAZIO!D29+ABRUZZO!D29+MOLISE!D29+CAMPANIA!D29+PUGLIA!D29+BASILICATA!D29+CALABRIA!D29</f>
        <v>21548.010000000002</v>
      </c>
    </row>
    <row r="30" spans="1:4" x14ac:dyDescent="0.2">
      <c r="A30" s="17" t="s">
        <v>79</v>
      </c>
      <c r="B30" s="12">
        <f>+PIEMONTE!B30+LIGURIA!B30+LOMBARDIA!B30+VENETO!B30+'EMILIA-ROMAGNA'!B30+TOSCANA!B30+UMBRIA!B30+MARCHE!B30+LAZIO!B30+ABRUZZO!B30+MOLISE!B30+CAMPANIA!B30+PUGLIA!B30+BASILICATA!B30+CALABRIA!B30</f>
        <v>129001403268.74004</v>
      </c>
      <c r="C30" s="12">
        <f>+PIEMONTE!C30+LIGURIA!C30+LOMBARDIA!C30+VENETO!C30+'EMILIA-ROMAGNA'!C30+TOSCANA!C30+UMBRIA!C30+MARCHE!C30+LAZIO!C30+ABRUZZO!C30+MOLISE!C30+CAMPANIA!C30+PUGLIA!C30+BASILICATA!C30+CALABRIA!C30</f>
        <v>113662468603.56</v>
      </c>
      <c r="D30" s="12">
        <f>+PIEMONTE!D30+LIGURIA!D30+LOMBARDIA!D30+VENETO!D30+'EMILIA-ROMAGNA'!D30+TOSCANA!D30+UMBRIA!D30+MARCHE!D30+LAZIO!D30+ABRUZZO!D30+MOLISE!D30+CAMPANIA!D30+PUGLIA!D30+BASILICATA!D30+CALABRIA!D30</f>
        <v>13244271650.300001</v>
      </c>
    </row>
    <row r="31" spans="1:4" ht="12" customHeight="1" x14ac:dyDescent="0.2">
      <c r="A31" s="18" t="s">
        <v>80</v>
      </c>
      <c r="B31" s="13">
        <f>+PIEMONTE!B31+LIGURIA!B31+LOMBARDIA!B31+VENETO!B31+'EMILIA-ROMAGNA'!B31+TOSCANA!B31+UMBRIA!B31+MARCHE!B31+LAZIO!B31+ABRUZZO!B31+MOLISE!B31+CAMPANIA!B31+PUGLIA!B31+BASILICATA!B31+CALABRIA!B31</f>
        <v>987010969.60000014</v>
      </c>
      <c r="C31" s="13">
        <f>+PIEMONTE!C31+LIGURIA!C31+LOMBARDIA!C31+VENETO!C31+'EMILIA-ROMAGNA'!C31+TOSCANA!C31+UMBRIA!C31+MARCHE!C31+LAZIO!C31+ABRUZZO!C31+MOLISE!C31+CAMPANIA!C31+PUGLIA!C31+BASILICATA!C31+CALABRIA!C31</f>
        <v>716664348.10999978</v>
      </c>
      <c r="D31" s="13">
        <f>+PIEMONTE!D31+LIGURIA!D31+LOMBARDIA!D31+VENETO!D31+'EMILIA-ROMAGNA'!D31+TOSCANA!D31+UMBRIA!D31+MARCHE!D31+LAZIO!D31+ABRUZZO!D31+MOLISE!D31+CAMPANIA!D31+PUGLIA!D31+BASILICATA!D31+CALABRIA!D31</f>
        <v>146208138.58000001</v>
      </c>
    </row>
    <row r="32" spans="1:4" ht="12" customHeight="1" x14ac:dyDescent="0.2">
      <c r="A32" s="18" t="s">
        <v>124</v>
      </c>
      <c r="B32" s="13">
        <f>+PIEMONTE!B32+LIGURIA!B32+LOMBARDIA!B32+VENETO!B32+'EMILIA-ROMAGNA'!B32+TOSCANA!B32+UMBRIA!B32+MARCHE!B32+LAZIO!B32+ABRUZZO!B32+MOLISE!B32+CAMPANIA!B32+PUGLIA!B32+BASILICATA!B32+CALABRIA!B32</f>
        <v>179836352.84</v>
      </c>
      <c r="C32" s="13">
        <f>+PIEMONTE!C32+LIGURIA!C32+LOMBARDIA!C32+VENETO!C32+'EMILIA-ROMAGNA'!C32+TOSCANA!C32+UMBRIA!C32+MARCHE!C32+LAZIO!C32+ABRUZZO!C32+MOLISE!C32+CAMPANIA!C32+PUGLIA!C32+BASILICATA!C32+CALABRIA!C32</f>
        <v>140986066.73999998</v>
      </c>
      <c r="D32" s="13">
        <f>+PIEMONTE!D32+LIGURIA!D32+LOMBARDIA!D32+VENETO!D32+'EMILIA-ROMAGNA'!D32+TOSCANA!D32+UMBRIA!D32+MARCHE!D32+LAZIO!D32+ABRUZZO!D32+MOLISE!D32+CAMPANIA!D32+PUGLIA!D32+BASILICATA!D32+CALABRIA!D32</f>
        <v>104881951.13</v>
      </c>
    </row>
    <row r="33" spans="1:4" ht="12" customHeight="1" x14ac:dyDescent="0.2">
      <c r="A33" s="18" t="s">
        <v>43</v>
      </c>
      <c r="B33" s="13">
        <f>+PIEMONTE!B33+LIGURIA!B33+LOMBARDIA!B33+VENETO!B33+'EMILIA-ROMAGNA'!B33+TOSCANA!B33+UMBRIA!B33+MARCHE!B33+LAZIO!B33+ABRUZZO!B33+MOLISE!B33+CAMPANIA!B33+PUGLIA!B33+BASILICATA!B33+CALABRIA!B33</f>
        <v>2013481873.1199999</v>
      </c>
      <c r="C33" s="13">
        <f>+PIEMONTE!C33+LIGURIA!C33+LOMBARDIA!C33+VENETO!C33+'EMILIA-ROMAGNA'!C33+TOSCANA!C33+UMBRIA!C33+MARCHE!C33+LAZIO!C33+ABRUZZO!C33+MOLISE!C33+CAMPANIA!C33+PUGLIA!C33+BASILICATA!C33+CALABRIA!C33</f>
        <v>1414516694.8099997</v>
      </c>
      <c r="D33" s="13">
        <f>+PIEMONTE!D33+LIGURIA!D33+LOMBARDIA!D33+VENETO!D33+'EMILIA-ROMAGNA'!D33+TOSCANA!D33+UMBRIA!D33+MARCHE!D33+LAZIO!D33+ABRUZZO!D33+MOLISE!D33+CAMPANIA!D33+PUGLIA!D33+BASILICATA!D33+CALABRIA!D33</f>
        <v>670430962.04999995</v>
      </c>
    </row>
    <row r="34" spans="1:4" ht="12" customHeight="1" x14ac:dyDescent="0.2">
      <c r="A34" s="18" t="s">
        <v>44</v>
      </c>
      <c r="B34" s="13">
        <f>+PIEMONTE!B34+LIGURIA!B34+LOMBARDIA!B34+VENETO!B34+'EMILIA-ROMAGNA'!B34+TOSCANA!B34+UMBRIA!B34+MARCHE!B34+LAZIO!B34+ABRUZZO!B34+MOLISE!B34+CAMPANIA!B34+PUGLIA!B34+BASILICATA!B34+CALABRIA!B34</f>
        <v>1283908400.0800002</v>
      </c>
      <c r="C34" s="13">
        <f>+PIEMONTE!C34+LIGURIA!C34+LOMBARDIA!C34+VENETO!C34+'EMILIA-ROMAGNA'!C34+TOSCANA!C34+UMBRIA!C34+MARCHE!C34+LAZIO!C34+ABRUZZO!C34+MOLISE!C34+CAMPANIA!C34+PUGLIA!C34+BASILICATA!C34+CALABRIA!C34</f>
        <v>899077176.37999988</v>
      </c>
      <c r="D34" s="13">
        <f>+PIEMONTE!D34+LIGURIA!D34+LOMBARDIA!D34+VENETO!D34+'EMILIA-ROMAGNA'!D34+TOSCANA!D34+UMBRIA!D34+MARCHE!D34+LAZIO!D34+ABRUZZO!D34+MOLISE!D34+CAMPANIA!D34+PUGLIA!D34+BASILICATA!D34+CALABRIA!D34</f>
        <v>376368682.10000008</v>
      </c>
    </row>
    <row r="35" spans="1:4" ht="12" customHeight="1" x14ac:dyDescent="0.2">
      <c r="A35" s="18" t="s">
        <v>81</v>
      </c>
      <c r="B35" s="13">
        <f>+PIEMONTE!B35+LIGURIA!B35+LOMBARDIA!B35+VENETO!B35+'EMILIA-ROMAGNA'!B35+TOSCANA!B35+UMBRIA!B35+MARCHE!B35+LAZIO!B35+ABRUZZO!B35+MOLISE!B35+CAMPANIA!B35+PUGLIA!B35+BASILICATA!B35+CALABRIA!B35</f>
        <v>120029419074.84</v>
      </c>
      <c r="C35" s="13">
        <f>+PIEMONTE!C35+LIGURIA!C35+LOMBARDIA!C35+VENETO!C35+'EMILIA-ROMAGNA'!C35+TOSCANA!C35+UMBRIA!C35+MARCHE!C35+LAZIO!C35+ABRUZZO!C35+MOLISE!C35+CAMPANIA!C35+PUGLIA!C35+BASILICATA!C35+CALABRIA!C35</f>
        <v>107256047299.87999</v>
      </c>
      <c r="D35" s="13">
        <f>+PIEMONTE!D35+LIGURIA!D35+LOMBARDIA!D35+VENETO!D35+'EMILIA-ROMAGNA'!D35+TOSCANA!D35+UMBRIA!D35+MARCHE!D35+LAZIO!D35+ABRUZZO!D35+MOLISE!D35+CAMPANIA!D35+PUGLIA!D35+BASILICATA!D35+CALABRIA!D35</f>
        <v>10938697898.690001</v>
      </c>
    </row>
    <row r="36" spans="1:4" ht="12" customHeight="1" x14ac:dyDescent="0.2">
      <c r="A36" s="16" t="s">
        <v>82</v>
      </c>
      <c r="B36" s="14">
        <f>+PIEMONTE!B36+LIGURIA!B36+LOMBARDIA!B36+VENETO!B36+'EMILIA-ROMAGNA'!B36+TOSCANA!B36+UMBRIA!B36+MARCHE!B36+LAZIO!B36+ABRUZZO!B36+MOLISE!B36+CAMPANIA!B36+PUGLIA!B36+BASILICATA!B36+CALABRIA!B36</f>
        <v>114548083204.39999</v>
      </c>
      <c r="C36" s="14">
        <f>+PIEMONTE!C36+LIGURIA!C36+LOMBARDIA!C36+VENETO!C36+'EMILIA-ROMAGNA'!C36+TOSCANA!C36+UMBRIA!C36+MARCHE!C36+LAZIO!C36+ABRUZZO!C36+MOLISE!C36+CAMPANIA!C36+PUGLIA!C36+BASILICATA!C36+CALABRIA!C36</f>
        <v>103031223719.40001</v>
      </c>
      <c r="D36" s="14">
        <f>+PIEMONTE!D36+LIGURIA!D36+LOMBARDIA!D36+VENETO!D36+'EMILIA-ROMAGNA'!D36+TOSCANA!D36+UMBRIA!D36+MARCHE!D36+LAZIO!D36+ABRUZZO!D36+MOLISE!D36+CAMPANIA!D36+PUGLIA!D36+BASILICATA!D36+CALABRIA!D36</f>
        <v>9863485741.8799992</v>
      </c>
    </row>
    <row r="37" spans="1:4" ht="12" customHeight="1" x14ac:dyDescent="0.2">
      <c r="A37" s="18" t="s">
        <v>102</v>
      </c>
      <c r="B37" s="13">
        <f>+PIEMONTE!B37+LIGURIA!B37+LOMBARDIA!B37+VENETO!B37+'EMILIA-ROMAGNA'!B37+TOSCANA!B37+UMBRIA!B37+MARCHE!B37+LAZIO!B37+ABRUZZO!B37+MOLISE!B37+CAMPANIA!B37+PUGLIA!B37+BASILICATA!B37+CALABRIA!B37</f>
        <v>200917343.99000001</v>
      </c>
      <c r="C37" s="13">
        <f>+PIEMONTE!C37+LIGURIA!C37+LOMBARDIA!C37+VENETO!C37+'EMILIA-ROMAGNA'!C37+TOSCANA!C37+UMBRIA!C37+MARCHE!C37+LAZIO!C37+ABRUZZO!C37+MOLISE!C37+CAMPANIA!C37+PUGLIA!C37+BASILICATA!C37+CALABRIA!C37</f>
        <v>152287250.71000001</v>
      </c>
      <c r="D37" s="13">
        <f>+PIEMONTE!D37+LIGURIA!D37+LOMBARDIA!D37+VENETO!D37+'EMILIA-ROMAGNA'!D37+TOSCANA!D37+UMBRIA!D37+MARCHE!D37+LAZIO!D37+ABRUZZO!D37+MOLISE!D37+CAMPANIA!D37+PUGLIA!D37+BASILICATA!D37+CALABRIA!D37</f>
        <v>74646555.080000028</v>
      </c>
    </row>
    <row r="38" spans="1:4" ht="12" customHeight="1" x14ac:dyDescent="0.2">
      <c r="A38" s="18" t="s">
        <v>118</v>
      </c>
      <c r="B38" s="13">
        <f>+PIEMONTE!B38+LIGURIA!B38+LOMBARDIA!B38+VENETO!B38+'EMILIA-ROMAGNA'!B38+TOSCANA!B38+UMBRIA!B38+MARCHE!B38+LAZIO!B38+ABRUZZO!B38+MOLISE!B38+CAMPANIA!B38+PUGLIA!B38+BASILICATA!B38+CALABRIA!B38</f>
        <v>2453931087.2000003</v>
      </c>
      <c r="C38" s="13">
        <f>+PIEMONTE!C38+LIGURIA!C38+LOMBARDIA!C38+VENETO!C38+'EMILIA-ROMAGNA'!C38+TOSCANA!C38+UMBRIA!C38+MARCHE!C38+LAZIO!C38+ABRUZZO!C38+MOLISE!C38+CAMPANIA!C38+PUGLIA!C38+BASILICATA!C38+CALABRIA!C38</f>
        <v>1975487046.7399998</v>
      </c>
      <c r="D38" s="13">
        <f>+PIEMONTE!D38+LIGURIA!D38+LOMBARDIA!D38+VENETO!D38+'EMILIA-ROMAGNA'!D38+TOSCANA!D38+UMBRIA!D38+MARCHE!D38+LAZIO!D38+ABRUZZO!D38+MOLISE!D38+CAMPANIA!D38+PUGLIA!D38+BASILICATA!D38+CALABRIA!D38</f>
        <v>431002197.47999996</v>
      </c>
    </row>
    <row r="39" spans="1:4" ht="12" customHeight="1" x14ac:dyDescent="0.2">
      <c r="A39" s="16" t="s">
        <v>83</v>
      </c>
      <c r="B39" s="14">
        <f>+PIEMONTE!B39+LIGURIA!B39+LOMBARDIA!B39+VENETO!B39+'EMILIA-ROMAGNA'!B39+TOSCANA!B39+UMBRIA!B39+MARCHE!B39+LAZIO!B39+ABRUZZO!B39+MOLISE!B39+CAMPANIA!B39+PUGLIA!B39+BASILICATA!B39+CALABRIA!B39</f>
        <v>906758962.6500001</v>
      </c>
      <c r="C39" s="14">
        <f>+PIEMONTE!C39+LIGURIA!C39+LOMBARDIA!C39+VENETO!C39+'EMILIA-ROMAGNA'!C39+TOSCANA!C39+UMBRIA!C39+MARCHE!C39+LAZIO!C39+ABRUZZO!C39+MOLISE!C39+CAMPANIA!C39+PUGLIA!C39+BASILICATA!C39+CALABRIA!C39</f>
        <v>821879011.50000012</v>
      </c>
      <c r="D39" s="14">
        <f>+PIEMONTE!D39+LIGURIA!D39+LOMBARDIA!D39+VENETO!D39+'EMILIA-ROMAGNA'!D39+TOSCANA!D39+UMBRIA!D39+MARCHE!D39+LAZIO!D39+ABRUZZO!D39+MOLISE!D39+CAMPANIA!D39+PUGLIA!D39+BASILICATA!D39+CALABRIA!D39</f>
        <v>74745458.120000005</v>
      </c>
    </row>
    <row r="40" spans="1:4" ht="12" customHeight="1" x14ac:dyDescent="0.2">
      <c r="A40" s="16" t="s">
        <v>84</v>
      </c>
      <c r="B40" s="14">
        <f>+PIEMONTE!B40+LIGURIA!B40+LOMBARDIA!B40+VENETO!B40+'EMILIA-ROMAGNA'!B40+TOSCANA!B40+UMBRIA!B40+MARCHE!B40+LAZIO!B40+ABRUZZO!B40+MOLISE!B40+CAMPANIA!B40+PUGLIA!B40+BASILICATA!B40+CALABRIA!B40</f>
        <v>91503469.549999997</v>
      </c>
      <c r="C40" s="14">
        <f>+PIEMONTE!C40+LIGURIA!C40+LOMBARDIA!C40+VENETO!C40+'EMILIA-ROMAGNA'!C40+TOSCANA!C40+UMBRIA!C40+MARCHE!C40+LAZIO!C40+ABRUZZO!C40+MOLISE!C40+CAMPANIA!C40+PUGLIA!C40+BASILICATA!C40+CALABRIA!C40</f>
        <v>82561479.999999985</v>
      </c>
      <c r="D40" s="14">
        <f>+PIEMONTE!D40+LIGURIA!D40+LOMBARDIA!D40+VENETO!D40+'EMILIA-ROMAGNA'!D40+TOSCANA!D40+UMBRIA!D40+MARCHE!D40+LAZIO!D40+ABRUZZO!D40+MOLISE!D40+CAMPANIA!D40+PUGLIA!D40+BASILICATA!D40+CALABRIA!D40</f>
        <v>7389283.5200000005</v>
      </c>
    </row>
    <row r="41" spans="1:4" ht="12" customHeight="1" x14ac:dyDescent="0.2">
      <c r="A41" s="18" t="s">
        <v>103</v>
      </c>
      <c r="B41" s="13">
        <f>+PIEMONTE!B41+LIGURIA!B41+LOMBARDIA!B41+VENETO!B41+'EMILIA-ROMAGNA'!B41+TOSCANA!B41+UMBRIA!B41+MARCHE!B41+LAZIO!B41+ABRUZZO!B41+MOLISE!B41+CAMPANIA!B41+PUGLIA!B41+BASILICATA!B41+CALABRIA!B41</f>
        <v>1237437464.23</v>
      </c>
      <c r="C41" s="13">
        <f>+PIEMONTE!C41+LIGURIA!C41+LOMBARDIA!C41+VENETO!C41+'EMILIA-ROMAGNA'!C41+TOSCANA!C41+UMBRIA!C41+MARCHE!C41+LAZIO!C41+ABRUZZO!C41+MOLISE!C41+CAMPANIA!C41+PUGLIA!C41+BASILICATA!C41+CALABRIA!C41</f>
        <v>696619768.95999992</v>
      </c>
      <c r="D41" s="13">
        <f>+PIEMONTE!D41+LIGURIA!D41+LOMBARDIA!D41+VENETO!D41+'EMILIA-ROMAGNA'!D41+TOSCANA!D41+UMBRIA!D41+MARCHE!D41+LAZIO!D41+ABRUZZO!D41+MOLISE!D41+CAMPANIA!D41+PUGLIA!D41+BASILICATA!D41+CALABRIA!D41</f>
        <v>341102935.35000002</v>
      </c>
    </row>
    <row r="42" spans="1:4" ht="12" customHeight="1" x14ac:dyDescent="0.2">
      <c r="A42" s="18" t="s">
        <v>104</v>
      </c>
      <c r="B42" s="13">
        <f>+PIEMONTE!B42+LIGURIA!B42+LOMBARDIA!B42+VENETO!B42+'EMILIA-ROMAGNA'!B42+TOSCANA!B42+UMBRIA!B42+MARCHE!B42+LAZIO!B42+ABRUZZO!B42+MOLISE!B42+CAMPANIA!B42+PUGLIA!B42+BASILICATA!B42+CALABRIA!B42</f>
        <v>29844060.540000007</v>
      </c>
      <c r="C42" s="13">
        <f>+PIEMONTE!C42+LIGURIA!C42+LOMBARDIA!C42+VENETO!C42+'EMILIA-ROMAGNA'!C42+TOSCANA!C42+UMBRIA!C42+MARCHE!C42+LAZIO!C42+ABRUZZO!C42+MOLISE!C42+CAMPANIA!C42+PUGLIA!C42+BASILICATA!C42+CALABRIA!C42</f>
        <v>16490504.819999998</v>
      </c>
      <c r="D42" s="13">
        <f>+PIEMONTE!D42+LIGURIA!D42+LOMBARDIA!D42+VENETO!D42+'EMILIA-ROMAGNA'!D42+TOSCANA!D42+UMBRIA!D42+MARCHE!D42+LAZIO!D42+ABRUZZO!D42+MOLISE!D42+CAMPANIA!D42+PUGLIA!D42+BASILICATA!D42+CALABRIA!D42</f>
        <v>26173882.020000003</v>
      </c>
    </row>
    <row r="43" spans="1:4" ht="12" customHeight="1" x14ac:dyDescent="0.2">
      <c r="A43" s="17" t="s">
        <v>45</v>
      </c>
      <c r="B43" s="12">
        <f>+PIEMONTE!B43+LIGURIA!B43+LOMBARDIA!B43+VENETO!B43+'EMILIA-ROMAGNA'!B43+TOSCANA!B43+UMBRIA!B43+MARCHE!B43+LAZIO!B43+ABRUZZO!B43+MOLISE!B43+CAMPANIA!B43+PUGLIA!B43+BASILICATA!B43+CALABRIA!B43</f>
        <v>331085.49999999994</v>
      </c>
      <c r="C43" s="12">
        <f>+PIEMONTE!C43+LIGURIA!C43+LOMBARDIA!C43+VENETO!C43+'EMILIA-ROMAGNA'!C43+TOSCANA!C43+UMBRIA!C43+MARCHE!C43+LAZIO!C43+ABRUZZO!C43+MOLISE!C43+CAMPANIA!C43+PUGLIA!C43+BASILICATA!C43+CALABRIA!C43</f>
        <v>175013.16999999998</v>
      </c>
      <c r="D43" s="12">
        <f>+PIEMONTE!D43+LIGURIA!D43+LOMBARDIA!D43+VENETO!D43+'EMILIA-ROMAGNA'!D43+TOSCANA!D43+UMBRIA!D43+MARCHE!D43+LAZIO!D43+ABRUZZO!D43+MOLISE!D43+CAMPANIA!D43+PUGLIA!D43+BASILICATA!D43+CALABRIA!D43</f>
        <v>420.11</v>
      </c>
    </row>
    <row r="44" spans="1:4" ht="12" customHeight="1" x14ac:dyDescent="0.2">
      <c r="A44" s="17" t="s">
        <v>46</v>
      </c>
      <c r="B44" s="12">
        <f>+PIEMONTE!B44+LIGURIA!B44+LOMBARDIA!B44+VENETO!B44+'EMILIA-ROMAGNA'!B44+TOSCANA!B44+UMBRIA!B44+MARCHE!B44+LAZIO!B44+ABRUZZO!B44+MOLISE!B44+CAMPANIA!B44+PUGLIA!B44+BASILICATA!B44+CALABRIA!B44</f>
        <v>331085.49999999994</v>
      </c>
      <c r="C44" s="12">
        <f>+PIEMONTE!C44+LIGURIA!C44+LOMBARDIA!C44+VENETO!C44+'EMILIA-ROMAGNA'!C44+TOSCANA!C44+UMBRIA!C44+MARCHE!C44+LAZIO!C44+ABRUZZO!C44+MOLISE!C44+CAMPANIA!C44+PUGLIA!C44+BASILICATA!C44+CALABRIA!C44</f>
        <v>175013.16999999998</v>
      </c>
      <c r="D44" s="12">
        <f>+PIEMONTE!D44+LIGURIA!D44+LOMBARDIA!D44+VENETO!D44+'EMILIA-ROMAGNA'!D44+TOSCANA!D44+UMBRIA!D44+MARCHE!D44+LAZIO!D44+ABRUZZO!D44+MOLISE!D44+CAMPANIA!D44+PUGLIA!D44+BASILICATA!D44+CALABRIA!D44</f>
        <v>420.11</v>
      </c>
    </row>
    <row r="45" spans="1:4" ht="12" customHeight="1" x14ac:dyDescent="0.2">
      <c r="A45" s="17" t="s">
        <v>47</v>
      </c>
      <c r="B45" s="12">
        <f>+PIEMONTE!B45+LIGURIA!B45+LOMBARDIA!B45+VENETO!B45+'EMILIA-ROMAGNA'!B45+TOSCANA!B45+UMBRIA!B45+MARCHE!B45+LAZIO!B45+ABRUZZO!B45+MOLISE!B45+CAMPANIA!B45+PUGLIA!B45+BASILICATA!B45+CALABRIA!B45</f>
        <v>0</v>
      </c>
      <c r="C45" s="12">
        <f>+PIEMONTE!C45+LIGURIA!C45+LOMBARDIA!C45+VENETO!C45+'EMILIA-ROMAGNA'!C45+TOSCANA!C45+UMBRIA!C45+MARCHE!C45+LAZIO!C45+ABRUZZO!C45+MOLISE!C45+CAMPANIA!C45+PUGLIA!C45+BASILICATA!C45+CALABRIA!C45</f>
        <v>0</v>
      </c>
      <c r="D45" s="12">
        <f>+PIEMONTE!D45+LIGURIA!D45+LOMBARDIA!D45+VENETO!D45+'EMILIA-ROMAGNA'!D45+TOSCANA!D45+UMBRIA!D45+MARCHE!D45+LAZIO!D45+ABRUZZO!D45+MOLISE!D45+CAMPANIA!D45+PUGLIA!D45+BASILICATA!D45+CALABRIA!D45</f>
        <v>0</v>
      </c>
    </row>
    <row r="46" spans="1:4" ht="12" customHeight="1" x14ac:dyDescent="0.2">
      <c r="A46" s="17" t="s">
        <v>48</v>
      </c>
      <c r="B46" s="12">
        <f>+PIEMONTE!B46+LIGURIA!B46+LOMBARDIA!B46+VENETO!B46+'EMILIA-ROMAGNA'!B46+TOSCANA!B46+UMBRIA!B46+MARCHE!B46+LAZIO!B46+ABRUZZO!B46+MOLISE!B46+CAMPANIA!B46+PUGLIA!B46+BASILICATA!B46+CALABRIA!B46</f>
        <v>0</v>
      </c>
      <c r="C46" s="12">
        <f>+PIEMONTE!C46+LIGURIA!C46+LOMBARDIA!C46+VENETO!C46+'EMILIA-ROMAGNA'!C46+TOSCANA!C46+UMBRIA!C46+MARCHE!C46+LAZIO!C46+ABRUZZO!C46+MOLISE!C46+CAMPANIA!C46+PUGLIA!C46+BASILICATA!C46+CALABRIA!C46</f>
        <v>0</v>
      </c>
      <c r="D46" s="12">
        <f>+PIEMONTE!D46+LIGURIA!D46+LOMBARDIA!D46+VENETO!D46+'EMILIA-ROMAGNA'!D46+TOSCANA!D46+UMBRIA!D46+MARCHE!D46+LAZIO!D46+ABRUZZO!D46+MOLISE!D46+CAMPANIA!D46+PUGLIA!D46+BASILICATA!D46+CALABRIA!D46</f>
        <v>0</v>
      </c>
    </row>
    <row r="47" spans="1:4" ht="12" customHeight="1" x14ac:dyDescent="0.2">
      <c r="A47" s="17" t="s">
        <v>49</v>
      </c>
      <c r="B47" s="12">
        <f>+PIEMONTE!B47+LIGURIA!B47+LOMBARDIA!B47+VENETO!B47+'EMILIA-ROMAGNA'!B47+TOSCANA!B47+UMBRIA!B47+MARCHE!B47+LAZIO!B47+ABRUZZO!B47+MOLISE!B47+CAMPANIA!B47+PUGLIA!B47+BASILICATA!B47+CALABRIA!B47</f>
        <v>0</v>
      </c>
      <c r="C47" s="12">
        <f>+PIEMONTE!C47+LIGURIA!C47+LOMBARDIA!C47+VENETO!C47+'EMILIA-ROMAGNA'!C47+TOSCANA!C47+UMBRIA!C47+MARCHE!C47+LAZIO!C47+ABRUZZO!C47+MOLISE!C47+CAMPANIA!C47+PUGLIA!C47+BASILICATA!C47+CALABRIA!C47</f>
        <v>0</v>
      </c>
      <c r="D47" s="12">
        <f>+PIEMONTE!D47+LIGURIA!D47+LOMBARDIA!D47+VENETO!D47+'EMILIA-ROMAGNA'!D47+TOSCANA!D47+UMBRIA!D47+MARCHE!D47+LAZIO!D47+ABRUZZO!D47+MOLISE!D47+CAMPANIA!D47+PUGLIA!D47+BASILICATA!D47+CALABRIA!D47</f>
        <v>0</v>
      </c>
    </row>
    <row r="48" spans="1:4" ht="12" customHeight="1" x14ac:dyDescent="0.2">
      <c r="A48" s="17" t="s">
        <v>85</v>
      </c>
      <c r="B48" s="12">
        <f>+PIEMONTE!B48+LIGURIA!B48+LOMBARDIA!B48+VENETO!B48+'EMILIA-ROMAGNA'!B48+TOSCANA!B48+UMBRIA!B48+MARCHE!B48+LAZIO!B48+ABRUZZO!B48+MOLISE!B48+CAMPANIA!B48+PUGLIA!B48+BASILICATA!B48+CALABRIA!B48</f>
        <v>1404603802.0499997</v>
      </c>
      <c r="C48" s="12">
        <f>+PIEMONTE!C48+LIGURIA!C48+LOMBARDIA!C48+VENETO!C48+'EMILIA-ROMAGNA'!C48+TOSCANA!C48+UMBRIA!C48+MARCHE!C48+LAZIO!C48+ABRUZZO!C48+MOLISE!C48+CAMPANIA!C48+PUGLIA!C48+BASILICATA!C48+CALABRIA!C48</f>
        <v>1400429496.5499995</v>
      </c>
      <c r="D48" s="12">
        <f>+PIEMONTE!D48+LIGURIA!D48+LOMBARDIA!D48+VENETO!D48+'EMILIA-ROMAGNA'!D48+TOSCANA!D48+UMBRIA!D48+MARCHE!D48+LAZIO!D48+ABRUZZO!D48+MOLISE!D48+CAMPANIA!D48+PUGLIA!D48+BASILICATA!D48+CALABRIA!D48</f>
        <v>10930903.699999999</v>
      </c>
    </row>
    <row r="49" spans="1:4" ht="12" customHeight="1" x14ac:dyDescent="0.2">
      <c r="A49" s="18" t="s">
        <v>105</v>
      </c>
      <c r="B49" s="13">
        <f>+PIEMONTE!B49+LIGURIA!B49+LOMBARDIA!B49+VENETO!B49+'EMILIA-ROMAGNA'!B49+TOSCANA!B49+UMBRIA!B49+MARCHE!B49+LAZIO!B49+ABRUZZO!B49+MOLISE!B49+CAMPANIA!B49+PUGLIA!B49+BASILICATA!B49+CALABRIA!B49</f>
        <v>1184796025.6399999</v>
      </c>
      <c r="C49" s="13">
        <f>+PIEMONTE!C49+LIGURIA!C49+LOMBARDIA!C49+VENETO!C49+'EMILIA-ROMAGNA'!C49+TOSCANA!C49+UMBRIA!C49+MARCHE!C49+LAZIO!C49+ABRUZZO!C49+MOLISE!C49+CAMPANIA!C49+PUGLIA!C49+BASILICATA!C49+CALABRIA!C49</f>
        <v>1184796025.0299997</v>
      </c>
      <c r="D49" s="13">
        <f>+PIEMONTE!D49+LIGURIA!D49+LOMBARDIA!D49+VENETO!D49+'EMILIA-ROMAGNA'!D49+TOSCANA!D49+UMBRIA!D49+MARCHE!D49+LAZIO!D49+ABRUZZO!D49+MOLISE!D49+CAMPANIA!D49+PUGLIA!D49+BASILICATA!D49+CALABRIA!D49</f>
        <v>3161433.63</v>
      </c>
    </row>
    <row r="50" spans="1:4" ht="12" customHeight="1" x14ac:dyDescent="0.2">
      <c r="A50" s="18" t="s">
        <v>106</v>
      </c>
      <c r="B50" s="13">
        <f>+PIEMONTE!B50+LIGURIA!B50+LOMBARDIA!B50+VENETO!B50+'EMILIA-ROMAGNA'!B50+TOSCANA!B50+UMBRIA!B50+MARCHE!B50+LAZIO!B50+ABRUZZO!B50+MOLISE!B50+CAMPANIA!B50+PUGLIA!B50+BASILICATA!B50+CALABRIA!B50</f>
        <v>46872775.120000005</v>
      </c>
      <c r="C50" s="13">
        <f>+PIEMONTE!C50+LIGURIA!C50+LOMBARDIA!C50+VENETO!C50+'EMILIA-ROMAGNA'!C50+TOSCANA!C50+UMBRIA!C50+MARCHE!C50+LAZIO!C50+ABRUZZO!C50+MOLISE!C50+CAMPANIA!C50+PUGLIA!C50+BASILICATA!C50+CALABRIA!C50</f>
        <v>46872775.120000005</v>
      </c>
      <c r="D50" s="13">
        <f>+PIEMONTE!D50+LIGURIA!D50+LOMBARDIA!D50+VENETO!D50+'EMILIA-ROMAGNA'!D50+TOSCANA!D50+UMBRIA!D50+MARCHE!D50+LAZIO!D50+ABRUZZO!D50+MOLISE!D50+CAMPANIA!D50+PUGLIA!D50+BASILICATA!D50+CALABRIA!D50</f>
        <v>0</v>
      </c>
    </row>
    <row r="51" spans="1:4" ht="12" customHeight="1" x14ac:dyDescent="0.2">
      <c r="A51" s="17" t="s">
        <v>50</v>
      </c>
      <c r="B51" s="12">
        <f>+PIEMONTE!B51+LIGURIA!B51+LOMBARDIA!B51+VENETO!B51+'EMILIA-ROMAGNA'!B51+TOSCANA!B51+UMBRIA!B51+MARCHE!B51+LAZIO!B51+ABRUZZO!B51+MOLISE!B51+CAMPANIA!B51+PUGLIA!B51+BASILICATA!B51+CALABRIA!B51</f>
        <v>0</v>
      </c>
      <c r="C51" s="12">
        <f>+PIEMONTE!C51+LIGURIA!C51+LOMBARDIA!C51+VENETO!C51+'EMILIA-ROMAGNA'!C51+TOSCANA!C51+UMBRIA!C51+MARCHE!C51+LAZIO!C51+ABRUZZO!C51+MOLISE!C51+CAMPANIA!C51+PUGLIA!C51+BASILICATA!C51+CALABRIA!C51</f>
        <v>0</v>
      </c>
      <c r="D51" s="12">
        <f>+PIEMONTE!D51+LIGURIA!D51+LOMBARDIA!D51+VENETO!D51+'EMILIA-ROMAGNA'!D51+TOSCANA!D51+UMBRIA!D51+MARCHE!D51+LAZIO!D51+ABRUZZO!D51+MOLISE!D51+CAMPANIA!D51+PUGLIA!D51+BASILICATA!D51+CALABRIA!D51</f>
        <v>0</v>
      </c>
    </row>
    <row r="52" spans="1:4" ht="12" customHeight="1" x14ac:dyDescent="0.2">
      <c r="A52" s="17" t="s">
        <v>86</v>
      </c>
      <c r="B52" s="12">
        <f>+PIEMONTE!B52+LIGURIA!B52+LOMBARDIA!B52+VENETO!B52+'EMILIA-ROMAGNA'!B52+TOSCANA!B52+UMBRIA!B52+MARCHE!B52+LAZIO!B52+ABRUZZO!B52+MOLISE!B52+CAMPANIA!B52+PUGLIA!B52+BASILICATA!B52+CALABRIA!B52</f>
        <v>1592157182.5300004</v>
      </c>
      <c r="C52" s="12">
        <f>+PIEMONTE!C52+LIGURIA!C52+LOMBARDIA!C52+VENETO!C52+'EMILIA-ROMAGNA'!C52+TOSCANA!C52+UMBRIA!C52+MARCHE!C52+LAZIO!C52+ABRUZZO!C52+MOLISE!C52+CAMPANIA!C52+PUGLIA!C52+BASILICATA!C52+CALABRIA!C52</f>
        <v>130194624.25999999</v>
      </c>
      <c r="D52" s="12">
        <f>+PIEMONTE!D52+LIGURIA!D52+LOMBARDIA!D52+VENETO!D52+'EMILIA-ROMAGNA'!D52+TOSCANA!D52+UMBRIA!D52+MARCHE!D52+LAZIO!D52+ABRUZZO!D52+MOLISE!D52+CAMPANIA!D52+PUGLIA!D52+BASILICATA!D52+CALABRIA!D52</f>
        <v>186691193.34</v>
      </c>
    </row>
    <row r="53" spans="1:4" ht="12" customHeight="1" x14ac:dyDescent="0.2">
      <c r="A53" s="18" t="s">
        <v>107</v>
      </c>
      <c r="B53" s="13">
        <f>+PIEMONTE!B53+LIGURIA!B53+LOMBARDIA!B53+VENETO!B53+'EMILIA-ROMAGNA'!B53+TOSCANA!B53+UMBRIA!B53+MARCHE!B53+LAZIO!B53+ABRUZZO!B53+MOLISE!B53+CAMPANIA!B53+PUGLIA!B53+BASILICATA!B53+CALABRIA!B53</f>
        <v>25553471.68</v>
      </c>
      <c r="C53" s="13">
        <f>+PIEMONTE!C53+LIGURIA!C53+LOMBARDIA!C53+VENETO!C53+'EMILIA-ROMAGNA'!C53+TOSCANA!C53+UMBRIA!C53+MARCHE!C53+LAZIO!C53+ABRUZZO!C53+MOLISE!C53+CAMPANIA!C53+PUGLIA!C53+BASILICATA!C53+CALABRIA!C53</f>
        <v>6664791.6300000008</v>
      </c>
      <c r="D53" s="13">
        <f>+PIEMONTE!D53+LIGURIA!D53+LOMBARDIA!D53+VENETO!D53+'EMILIA-ROMAGNA'!D53+TOSCANA!D53+UMBRIA!D53+MARCHE!D53+LAZIO!D53+ABRUZZO!D53+MOLISE!D53+CAMPANIA!D53+PUGLIA!D53+BASILICATA!D53+CALABRIA!D53</f>
        <v>12160353.16</v>
      </c>
    </row>
    <row r="54" spans="1:4" ht="12" customHeight="1" x14ac:dyDescent="0.2">
      <c r="A54" s="18" t="s">
        <v>108</v>
      </c>
      <c r="B54" s="13">
        <f>+PIEMONTE!B54+LIGURIA!B54+LOMBARDIA!B54+VENETO!B54+'EMILIA-ROMAGNA'!B54+TOSCANA!B54+UMBRIA!B54+MARCHE!B54+LAZIO!B54+ABRUZZO!B54+MOLISE!B54+CAMPANIA!B54+PUGLIA!B54+BASILICATA!B54+CALABRIA!B54</f>
        <v>0</v>
      </c>
      <c r="C54" s="13">
        <f>+PIEMONTE!C54+LIGURIA!C54+LOMBARDIA!C54+VENETO!C54+'EMILIA-ROMAGNA'!C54+TOSCANA!C54+UMBRIA!C54+MARCHE!C54+LAZIO!C54+ABRUZZO!C54+MOLISE!C54+CAMPANIA!C54+PUGLIA!C54+BASILICATA!C54+CALABRIA!C54</f>
        <v>0</v>
      </c>
      <c r="D54" s="13">
        <f>+PIEMONTE!D54+LIGURIA!D54+LOMBARDIA!D54+VENETO!D54+'EMILIA-ROMAGNA'!D54+TOSCANA!D54+UMBRIA!D54+MARCHE!D54+LAZIO!D54+ABRUZZO!D54+MOLISE!D54+CAMPANIA!D54+PUGLIA!D54+BASILICATA!D54+CALABRIA!D54</f>
        <v>0</v>
      </c>
    </row>
    <row r="55" spans="1:4" ht="12" customHeight="1" x14ac:dyDescent="0.2">
      <c r="A55" s="17" t="s">
        <v>87</v>
      </c>
      <c r="B55" s="12">
        <f>+PIEMONTE!B55+LIGURIA!B55+LOMBARDIA!B55+VENETO!B55+'EMILIA-ROMAGNA'!B55+TOSCANA!B55+UMBRIA!B55+MARCHE!B55+LAZIO!B55+ABRUZZO!B55+MOLISE!B55+CAMPANIA!B55+PUGLIA!B55+BASILICATA!B55+CALABRIA!B55</f>
        <v>223960992.60999998</v>
      </c>
      <c r="C55" s="12">
        <f>+PIEMONTE!C55+LIGURIA!C55+LOMBARDIA!C55+VENETO!C55+'EMILIA-ROMAGNA'!C55+TOSCANA!C55+UMBRIA!C55+MARCHE!C55+LAZIO!C55+ABRUZZO!C55+MOLISE!C55+CAMPANIA!C55+PUGLIA!C55+BASILICATA!C55+CALABRIA!C55</f>
        <v>180389183.72000003</v>
      </c>
      <c r="D55" s="12">
        <f>+PIEMONTE!D55+LIGURIA!D55+LOMBARDIA!D55+VENETO!D55+'EMILIA-ROMAGNA'!D55+TOSCANA!D55+UMBRIA!D55+MARCHE!D55+LAZIO!D55+ABRUZZO!D55+MOLISE!D55+CAMPANIA!D55+PUGLIA!D55+BASILICATA!D55+CALABRIA!D55</f>
        <v>43625787.5</v>
      </c>
    </row>
    <row r="56" spans="1:4" ht="12" customHeight="1" x14ac:dyDescent="0.2">
      <c r="A56" s="18" t="s">
        <v>109</v>
      </c>
      <c r="B56" s="13">
        <f>+PIEMONTE!B56+LIGURIA!B56+LOMBARDIA!B56+VENETO!B56+'EMILIA-ROMAGNA'!B56+TOSCANA!B56+UMBRIA!B56+MARCHE!B56+LAZIO!B56+ABRUZZO!B56+MOLISE!B56+CAMPANIA!B56+PUGLIA!B56+BASILICATA!B56+CALABRIA!B56</f>
        <v>139746871.95999998</v>
      </c>
      <c r="C56" s="13">
        <f>+PIEMONTE!C56+LIGURIA!C56+LOMBARDIA!C56+VENETO!C56+'EMILIA-ROMAGNA'!C56+TOSCANA!C56+UMBRIA!C56+MARCHE!C56+LAZIO!C56+ABRUZZO!C56+MOLISE!C56+CAMPANIA!C56+PUGLIA!C56+BASILICATA!C56+CALABRIA!C56</f>
        <v>116899735.13999999</v>
      </c>
      <c r="D56" s="13">
        <f>+PIEMONTE!D56+LIGURIA!D56+LOMBARDIA!D56+VENETO!D56+'EMILIA-ROMAGNA'!D56+TOSCANA!D56+UMBRIA!D56+MARCHE!D56+LAZIO!D56+ABRUZZO!D56+MOLISE!D56+CAMPANIA!D56+PUGLIA!D56+BASILICATA!D56+CALABRIA!D56</f>
        <v>36204271.340000004</v>
      </c>
    </row>
    <row r="57" spans="1:4" ht="12" customHeight="1" x14ac:dyDescent="0.2">
      <c r="A57" s="18" t="s">
        <v>110</v>
      </c>
      <c r="B57" s="13">
        <f>+PIEMONTE!B57+LIGURIA!B57+LOMBARDIA!B57+VENETO!B57+'EMILIA-ROMAGNA'!B57+TOSCANA!B57+UMBRIA!B57+MARCHE!B57+LAZIO!B57+ABRUZZO!B57+MOLISE!B57+CAMPANIA!B57+PUGLIA!B57+BASILICATA!B57+CALABRIA!B57</f>
        <v>27706593.110000003</v>
      </c>
      <c r="C57" s="13">
        <f>+PIEMONTE!C57+LIGURIA!C57+LOMBARDIA!C57+VENETO!C57+'EMILIA-ROMAGNA'!C57+TOSCANA!C57+UMBRIA!C57+MARCHE!C57+LAZIO!C57+ABRUZZO!C57+MOLISE!C57+CAMPANIA!C57+PUGLIA!C57+BASILICATA!C57+CALABRIA!C57</f>
        <v>23745294.729999997</v>
      </c>
      <c r="D57" s="13">
        <f>+PIEMONTE!D57+LIGURIA!D57+LOMBARDIA!D57+VENETO!D57+'EMILIA-ROMAGNA'!D57+TOSCANA!D57+UMBRIA!D57+MARCHE!D57+LAZIO!D57+ABRUZZO!D57+MOLISE!D57+CAMPANIA!D57+PUGLIA!D57+BASILICATA!D57+CALABRIA!D57</f>
        <v>2720010.89</v>
      </c>
    </row>
    <row r="58" spans="1:4" ht="12" customHeight="1" x14ac:dyDescent="0.2">
      <c r="A58" s="17" t="s">
        <v>126</v>
      </c>
      <c r="B58" s="12">
        <f>+PIEMONTE!B58+LIGURIA!B58+LOMBARDIA!B58+VENETO!B58+'EMILIA-ROMAGNA'!B58+TOSCANA!B58+UMBRIA!B58+MARCHE!B58+LAZIO!B58+ABRUZZO!B58+MOLISE!B58+CAMPANIA!B58+PUGLIA!B58+BASILICATA!B58+CALABRIA!B58</f>
        <v>16089747796.379999</v>
      </c>
      <c r="C58" s="12">
        <f>+PIEMONTE!C58+LIGURIA!C58+LOMBARDIA!C58+VENETO!C58+'EMILIA-ROMAGNA'!C58+TOSCANA!C58+UMBRIA!C58+MARCHE!C58+LAZIO!C58+ABRUZZO!C58+MOLISE!C58+CAMPANIA!C58+PUGLIA!C58+BASILICATA!C58+CALABRIA!C58</f>
        <v>7658878464.6599998</v>
      </c>
      <c r="D58" s="12">
        <f>+PIEMONTE!D58+LIGURIA!D58+LOMBARDIA!D58+VENETO!D58+'EMILIA-ROMAGNA'!D58+TOSCANA!D58+UMBRIA!D58+MARCHE!D58+LAZIO!D58+ABRUZZO!D58+MOLISE!D58+CAMPANIA!D58+PUGLIA!D58+BASILICATA!D58+CALABRIA!D58</f>
        <v>4360609211.1800003</v>
      </c>
    </row>
    <row r="59" spans="1:4" ht="12" customHeight="1" x14ac:dyDescent="0.2">
      <c r="A59" s="17" t="s">
        <v>125</v>
      </c>
      <c r="B59" s="12">
        <f>+PIEMONTE!B59+LIGURIA!B59+LOMBARDIA!B59+VENETO!B59+'EMILIA-ROMAGNA'!B59+TOSCANA!B59+UMBRIA!B59+MARCHE!B59+LAZIO!B59+ABRUZZO!B59+MOLISE!B59+CAMPANIA!B59+PUGLIA!B59+BASILICATA!B59+CALABRIA!B59</f>
        <v>1844043081.3199999</v>
      </c>
      <c r="C59" s="12">
        <f>+PIEMONTE!C59+LIGURIA!C59+LOMBARDIA!C59+VENETO!C59+'EMILIA-ROMAGNA'!C59+TOSCANA!C59+UMBRIA!C59+MARCHE!C59+LAZIO!C59+ABRUZZO!C59+MOLISE!C59+CAMPANIA!C59+PUGLIA!C59+BASILICATA!C59+CALABRIA!C59</f>
        <v>824450216.43000007</v>
      </c>
      <c r="D59" s="12">
        <f>+PIEMONTE!D59+LIGURIA!D59+LOMBARDIA!D59+VENETO!D59+'EMILIA-ROMAGNA'!D59+TOSCANA!D59+UMBRIA!D59+MARCHE!D59+LAZIO!D59+ABRUZZO!D59+MOLISE!D59+CAMPANIA!D59+PUGLIA!D59+BASILICATA!D59+CALABRIA!D59</f>
        <v>396584761.59000003</v>
      </c>
    </row>
    <row r="60" spans="1:4" ht="12" customHeight="1" x14ac:dyDescent="0.2">
      <c r="A60" s="18" t="s">
        <v>51</v>
      </c>
      <c r="B60" s="13">
        <f>+PIEMONTE!B60+LIGURIA!B60+LOMBARDIA!B60+VENETO!B60+'EMILIA-ROMAGNA'!B60+TOSCANA!B60+UMBRIA!B60+MARCHE!B60+LAZIO!B60+ABRUZZO!B60+MOLISE!B60+CAMPANIA!B60+PUGLIA!B60+BASILICATA!B60+CALABRIA!B60</f>
        <v>1164337082.97</v>
      </c>
      <c r="C60" s="13">
        <f>+PIEMONTE!C60+LIGURIA!C60+LOMBARDIA!C60+VENETO!C60+'EMILIA-ROMAGNA'!C60+TOSCANA!C60+UMBRIA!C60+MARCHE!C60+LAZIO!C60+ABRUZZO!C60+MOLISE!C60+CAMPANIA!C60+PUGLIA!C60+BASILICATA!C60+CALABRIA!C60</f>
        <v>591824386.80999994</v>
      </c>
      <c r="D60" s="13">
        <f>+PIEMONTE!D60+LIGURIA!D60+LOMBARDIA!D60+VENETO!D60+'EMILIA-ROMAGNA'!D60+TOSCANA!D60+UMBRIA!D60+MARCHE!D60+LAZIO!D60+ABRUZZO!D60+MOLISE!D60+CAMPANIA!D60+PUGLIA!D60+BASILICATA!D60+CALABRIA!D60</f>
        <v>208024661.07999995</v>
      </c>
    </row>
    <row r="61" spans="1:4" ht="12" customHeight="1" x14ac:dyDescent="0.2">
      <c r="A61" s="18" t="s">
        <v>52</v>
      </c>
      <c r="B61" s="13">
        <f>+PIEMONTE!B61+LIGURIA!B61+LOMBARDIA!B61+VENETO!B61+'EMILIA-ROMAGNA'!B61+TOSCANA!B61+UMBRIA!B61+MARCHE!B61+LAZIO!B61+ABRUZZO!B61+MOLISE!B61+CAMPANIA!B61+PUGLIA!B61+BASILICATA!B61+CALABRIA!B61</f>
        <v>35227077.180000007</v>
      </c>
      <c r="C61" s="13">
        <f>+PIEMONTE!C61+LIGURIA!C61+LOMBARDIA!C61+VENETO!C61+'EMILIA-ROMAGNA'!C61+TOSCANA!C61+UMBRIA!C61+MARCHE!C61+LAZIO!C61+ABRUZZO!C61+MOLISE!C61+CAMPANIA!C61+PUGLIA!C61+BASILICATA!C61+CALABRIA!C61</f>
        <v>9459270.3300000019</v>
      </c>
      <c r="D61" s="13">
        <f>+PIEMONTE!D61+LIGURIA!D61+LOMBARDIA!D61+VENETO!D61+'EMILIA-ROMAGNA'!D61+TOSCANA!D61+UMBRIA!D61+MARCHE!D61+LAZIO!D61+ABRUZZO!D61+MOLISE!D61+CAMPANIA!D61+PUGLIA!D61+BASILICATA!D61+CALABRIA!D61</f>
        <v>5331753.3</v>
      </c>
    </row>
    <row r="62" spans="1:4" ht="12" customHeight="1" x14ac:dyDescent="0.2">
      <c r="A62" s="18" t="s">
        <v>70</v>
      </c>
      <c r="B62" s="13">
        <f>+PIEMONTE!B62+LIGURIA!B62+LOMBARDIA!B62+VENETO!B62+'EMILIA-ROMAGNA'!B62+TOSCANA!B62+UMBRIA!B62+MARCHE!B62+LAZIO!B62+ABRUZZO!B62+MOLISE!B62+CAMPANIA!B62+PUGLIA!B62+BASILICATA!B62+CALABRIA!B62</f>
        <v>644478921.16999996</v>
      </c>
      <c r="C62" s="13">
        <f>+PIEMONTE!C62+LIGURIA!C62+LOMBARDIA!C62+VENETO!C62+'EMILIA-ROMAGNA'!C62+TOSCANA!C62+UMBRIA!C62+MARCHE!C62+LAZIO!C62+ABRUZZO!C62+MOLISE!C62+CAMPANIA!C62+PUGLIA!C62+BASILICATA!C62+CALABRIA!C62</f>
        <v>223166559.29000002</v>
      </c>
      <c r="D62" s="13">
        <f>+PIEMONTE!D62+LIGURIA!D62+LOMBARDIA!D62+VENETO!D62+'EMILIA-ROMAGNA'!D62+TOSCANA!D62+UMBRIA!D62+MARCHE!D62+LAZIO!D62+ABRUZZO!D62+MOLISE!D62+CAMPANIA!D62+PUGLIA!D62+BASILICATA!D62+CALABRIA!D62</f>
        <v>183228347.20999998</v>
      </c>
    </row>
    <row r="63" spans="1:4" ht="12" customHeight="1" x14ac:dyDescent="0.2">
      <c r="A63" s="18" t="s">
        <v>53</v>
      </c>
      <c r="B63" s="13">
        <f>+PIEMONTE!B63+LIGURIA!B63+LOMBARDIA!B63+VENETO!B63+'EMILIA-ROMAGNA'!B63+TOSCANA!B63+UMBRIA!B63+MARCHE!B63+LAZIO!B63+ABRUZZO!B63+MOLISE!B63+CAMPANIA!B63+PUGLIA!B63+BASILICATA!B63+CALABRIA!B63</f>
        <v>1505</v>
      </c>
      <c r="C63" s="13">
        <f>+PIEMONTE!C63+LIGURIA!C63+LOMBARDIA!C63+VENETO!C63+'EMILIA-ROMAGNA'!C63+TOSCANA!C63+UMBRIA!C63+MARCHE!C63+LAZIO!C63+ABRUZZO!C63+MOLISE!C63+CAMPANIA!C63+PUGLIA!C63+BASILICATA!C63+CALABRIA!C63</f>
        <v>1505</v>
      </c>
      <c r="D63" s="13">
        <f>+PIEMONTE!D63+LIGURIA!D63+LOMBARDIA!D63+VENETO!D63+'EMILIA-ROMAGNA'!D63+TOSCANA!D63+UMBRIA!D63+MARCHE!D63+LAZIO!D63+ABRUZZO!D63+MOLISE!D63+CAMPANIA!D63+PUGLIA!D63+BASILICATA!D63+CALABRIA!D63</f>
        <v>0</v>
      </c>
    </row>
    <row r="64" spans="1:4" ht="12" customHeight="1" x14ac:dyDescent="0.2">
      <c r="A64" s="17" t="s">
        <v>88</v>
      </c>
      <c r="B64" s="12">
        <f>+PIEMONTE!B64+LIGURIA!B64+LOMBARDIA!B64+VENETO!B64+'EMILIA-ROMAGNA'!B64+TOSCANA!B64+UMBRIA!B64+MARCHE!B64+LAZIO!B64+ABRUZZO!B64+MOLISE!B64+CAMPANIA!B64+PUGLIA!B64+BASILICATA!B64+CALABRIA!B64</f>
        <v>13114385425.880001</v>
      </c>
      <c r="C64" s="12">
        <f>+PIEMONTE!C64+LIGURIA!C64+LOMBARDIA!C64+VENETO!C64+'EMILIA-ROMAGNA'!C64+TOSCANA!C64+UMBRIA!C64+MARCHE!C64+LAZIO!C64+ABRUZZO!C64+MOLISE!C64+CAMPANIA!C64+PUGLIA!C64+BASILICATA!C64+CALABRIA!C64</f>
        <v>5989288389.9500017</v>
      </c>
      <c r="D64" s="12">
        <f>+PIEMONTE!D64+LIGURIA!D64+LOMBARDIA!D64+VENETO!D64+'EMILIA-ROMAGNA'!D64+TOSCANA!D64+UMBRIA!D64+MARCHE!D64+LAZIO!D64+ABRUZZO!D64+MOLISE!D64+CAMPANIA!D64+PUGLIA!D64+BASILICATA!D64+CALABRIA!D64</f>
        <v>3602965210.3799996</v>
      </c>
    </row>
    <row r="65" spans="1:4" ht="12" customHeight="1" x14ac:dyDescent="0.2">
      <c r="A65" s="22" t="s">
        <v>111</v>
      </c>
      <c r="B65" s="13">
        <f>+PIEMONTE!B65+LIGURIA!B65+LOMBARDIA!B65+VENETO!B65+'EMILIA-ROMAGNA'!B65+TOSCANA!B65+UMBRIA!B65+MARCHE!B65+LAZIO!B65+ABRUZZO!B65+MOLISE!B65+CAMPANIA!B65+PUGLIA!B65+BASILICATA!B65+CALABRIA!B65</f>
        <v>530252088.51000011</v>
      </c>
      <c r="C65" s="13">
        <f>+PIEMONTE!C65+LIGURIA!C65+LOMBARDIA!C65+VENETO!C65+'EMILIA-ROMAGNA'!C65+TOSCANA!C65+UMBRIA!C65+MARCHE!C65+LAZIO!C65+ABRUZZO!C65+MOLISE!C65+CAMPANIA!C65+PUGLIA!C65+BASILICATA!C65+CALABRIA!C65</f>
        <v>305140274.06</v>
      </c>
      <c r="D65" s="13">
        <f>+PIEMONTE!D65+LIGURIA!D65+LOMBARDIA!D65+VENETO!D65+'EMILIA-ROMAGNA'!D65+TOSCANA!D65+UMBRIA!D65+MARCHE!D65+LAZIO!D65+ABRUZZO!D65+MOLISE!D65+CAMPANIA!D65+PUGLIA!D65+BASILICATA!D65+CALABRIA!D65</f>
        <v>63223836.999999993</v>
      </c>
    </row>
    <row r="66" spans="1:4" ht="12" customHeight="1" x14ac:dyDescent="0.2">
      <c r="A66" s="22" t="s">
        <v>112</v>
      </c>
      <c r="B66" s="13">
        <f>+PIEMONTE!B66+LIGURIA!B66+LOMBARDIA!B66+VENETO!B66+'EMILIA-ROMAGNA'!B66+TOSCANA!B66+UMBRIA!B66+MARCHE!B66+LAZIO!B66+ABRUZZO!B66+MOLISE!B66+CAMPANIA!B66+PUGLIA!B66+BASILICATA!B66+CALABRIA!B66</f>
        <v>22849870.900000002</v>
      </c>
      <c r="C66" s="13">
        <f>+PIEMONTE!C66+LIGURIA!C66+LOMBARDIA!C66+VENETO!C66+'EMILIA-ROMAGNA'!C66+TOSCANA!C66+UMBRIA!C66+MARCHE!C66+LAZIO!C66+ABRUZZO!C66+MOLISE!C66+CAMPANIA!C66+PUGLIA!C66+BASILICATA!C66+CALABRIA!C66</f>
        <v>19219643.949999999</v>
      </c>
      <c r="D66" s="13">
        <f>+PIEMONTE!D66+LIGURIA!D66+LOMBARDIA!D66+VENETO!D66+'EMILIA-ROMAGNA'!D66+TOSCANA!D66+UMBRIA!D66+MARCHE!D66+LAZIO!D66+ABRUZZO!D66+MOLISE!D66+CAMPANIA!D66+PUGLIA!D66+BASILICATA!D66+CALABRIA!D66</f>
        <v>29239885.169999998</v>
      </c>
    </row>
    <row r="67" spans="1:4" ht="12" customHeight="1" x14ac:dyDescent="0.2">
      <c r="A67" s="18" t="s">
        <v>54</v>
      </c>
      <c r="B67" s="13">
        <f>+PIEMONTE!B67+LIGURIA!B67+LOMBARDIA!B67+VENETO!B67+'EMILIA-ROMAGNA'!B67+TOSCANA!B67+UMBRIA!B67+MARCHE!B67+LAZIO!B67+ABRUZZO!B67+MOLISE!B67+CAMPANIA!B67+PUGLIA!B67+BASILICATA!B67+CALABRIA!B67</f>
        <v>2013315562.8099999</v>
      </c>
      <c r="C67" s="13">
        <f>+PIEMONTE!C67+LIGURIA!C67+LOMBARDIA!C67+VENETO!C67+'EMILIA-ROMAGNA'!C67+TOSCANA!C67+UMBRIA!C67+MARCHE!C67+LAZIO!C67+ABRUZZO!C67+MOLISE!C67+CAMPANIA!C67+PUGLIA!C67+BASILICATA!C67+CALABRIA!C67</f>
        <v>1231232403.5899999</v>
      </c>
      <c r="D67" s="13">
        <f>+PIEMONTE!D67+LIGURIA!D67+LOMBARDIA!D67+VENETO!D67+'EMILIA-ROMAGNA'!D67+TOSCANA!D67+UMBRIA!D67+MARCHE!D67+LAZIO!D67+ABRUZZO!D67+MOLISE!D67+CAMPANIA!D67+PUGLIA!D67+BASILICATA!D67+CALABRIA!D67</f>
        <v>914393121.59000015</v>
      </c>
    </row>
    <row r="68" spans="1:4" ht="12" customHeight="1" x14ac:dyDescent="0.2">
      <c r="A68" s="18" t="s">
        <v>55</v>
      </c>
      <c r="B68" s="13">
        <f>+PIEMONTE!B68+LIGURIA!B68+LOMBARDIA!B68+VENETO!B68+'EMILIA-ROMAGNA'!B68+TOSCANA!B68+UMBRIA!B68+MARCHE!B68+LAZIO!B68+ABRUZZO!B68+MOLISE!B68+CAMPANIA!B68+PUGLIA!B68+BASILICATA!B68+CALABRIA!B68</f>
        <v>552620595.48000002</v>
      </c>
      <c r="C68" s="13">
        <f>+PIEMONTE!C68+LIGURIA!C68+LOMBARDIA!C68+VENETO!C68+'EMILIA-ROMAGNA'!C68+TOSCANA!C68+UMBRIA!C68+MARCHE!C68+LAZIO!C68+ABRUZZO!C68+MOLISE!C68+CAMPANIA!C68+PUGLIA!C68+BASILICATA!C68+CALABRIA!C68</f>
        <v>245429020.79999998</v>
      </c>
      <c r="D68" s="13">
        <f>+PIEMONTE!D68+LIGURIA!D68+LOMBARDIA!D68+VENETO!D68+'EMILIA-ROMAGNA'!D68+TOSCANA!D68+UMBRIA!D68+MARCHE!D68+LAZIO!D68+ABRUZZO!D68+MOLISE!D68+CAMPANIA!D68+PUGLIA!D68+BASILICATA!D68+CALABRIA!D68</f>
        <v>155201591.14000002</v>
      </c>
    </row>
    <row r="69" spans="1:4" ht="12" customHeight="1" x14ac:dyDescent="0.2">
      <c r="A69" s="21" t="s">
        <v>119</v>
      </c>
      <c r="B69" s="13">
        <f>+PIEMONTE!B69+LIGURIA!B69+LOMBARDIA!B69+VENETO!B69+'EMILIA-ROMAGNA'!B69+TOSCANA!B69+UMBRIA!B69+MARCHE!B69+LAZIO!B69+ABRUZZO!B69+MOLISE!B69+CAMPANIA!B69+PUGLIA!B69+BASILICATA!B69+CALABRIA!B69</f>
        <v>5877564362.0199995</v>
      </c>
      <c r="C69" s="13">
        <f>+PIEMONTE!C69+LIGURIA!C69+LOMBARDIA!C69+VENETO!C69+'EMILIA-ROMAGNA'!C69+TOSCANA!C69+UMBRIA!C69+MARCHE!C69+LAZIO!C69+ABRUZZO!C69+MOLISE!C69+CAMPANIA!C69+PUGLIA!C69+BASILICATA!C69+CALABRIA!C69</f>
        <v>1668205549.0999999</v>
      </c>
      <c r="D69" s="13">
        <f>+PIEMONTE!D69+LIGURIA!D69+LOMBARDIA!D69+VENETO!D69+'EMILIA-ROMAGNA'!D69+TOSCANA!D69+UMBRIA!D69+MARCHE!D69+LAZIO!D69+ABRUZZO!D69+MOLISE!D69+CAMPANIA!D69+PUGLIA!D69+BASILICATA!D69+CALABRIA!D69</f>
        <v>1310479306.0800002</v>
      </c>
    </row>
    <row r="70" spans="1:4" ht="12" customHeight="1" x14ac:dyDescent="0.2">
      <c r="A70" s="16" t="s">
        <v>82</v>
      </c>
      <c r="B70" s="14">
        <f>+PIEMONTE!B70+LIGURIA!B70+LOMBARDIA!B70+VENETO!B70+'EMILIA-ROMAGNA'!B70+TOSCANA!B70+UMBRIA!B70+MARCHE!B70+LAZIO!B70+ABRUZZO!B70+MOLISE!B70+CAMPANIA!B70+PUGLIA!B70+BASILICATA!B70+CALABRIA!B70</f>
        <v>3794554207.9000006</v>
      </c>
      <c r="C70" s="14">
        <f>+PIEMONTE!C70+LIGURIA!C70+LOMBARDIA!C70+VENETO!C70+'EMILIA-ROMAGNA'!C70+TOSCANA!C70+UMBRIA!C70+MARCHE!C70+LAZIO!C70+ABRUZZO!C70+MOLISE!C70+CAMPANIA!C70+PUGLIA!C70+BASILICATA!C70+CALABRIA!C70</f>
        <v>261264737.79000002</v>
      </c>
      <c r="D70" s="14">
        <f>+PIEMONTE!D70+LIGURIA!D70+LOMBARDIA!D70+VENETO!D70+'EMILIA-ROMAGNA'!D70+TOSCANA!D70+UMBRIA!D70+MARCHE!D70+LAZIO!D70+ABRUZZO!D70+MOLISE!D70+CAMPANIA!D70+PUGLIA!D70+BASILICATA!D70+CALABRIA!D70</f>
        <v>819635807.84999979</v>
      </c>
    </row>
    <row r="71" spans="1:4" ht="12" customHeight="1" x14ac:dyDescent="0.2">
      <c r="A71" s="22" t="s">
        <v>113</v>
      </c>
      <c r="B71" s="13">
        <f>+PIEMONTE!B71+LIGURIA!B71+LOMBARDIA!B71+VENETO!B71+'EMILIA-ROMAGNA'!B71+TOSCANA!B71+UMBRIA!B71+MARCHE!B71+LAZIO!B71+ABRUZZO!B71+MOLISE!B71+CAMPANIA!B71+PUGLIA!B71+BASILICATA!B71+CALABRIA!B71</f>
        <v>161907857.29999998</v>
      </c>
      <c r="C71" s="13">
        <f>+PIEMONTE!C71+LIGURIA!C71+LOMBARDIA!C71+VENETO!C71+'EMILIA-ROMAGNA'!C71+TOSCANA!C71+UMBRIA!C71+MARCHE!C71+LAZIO!C71+ABRUZZO!C71+MOLISE!C71+CAMPANIA!C71+PUGLIA!C71+BASILICATA!C71+CALABRIA!C71</f>
        <v>92639221.089999989</v>
      </c>
      <c r="D71" s="13">
        <f>+PIEMONTE!D71+LIGURIA!D71+LOMBARDIA!D71+VENETO!D71+'EMILIA-ROMAGNA'!D71+TOSCANA!D71+UMBRIA!D71+MARCHE!D71+LAZIO!D71+ABRUZZO!D71+MOLISE!D71+CAMPANIA!D71+PUGLIA!D71+BASILICATA!D71+CALABRIA!D71</f>
        <v>25282257.929999996</v>
      </c>
    </row>
    <row r="72" spans="1:4" ht="12" customHeight="1" x14ac:dyDescent="0.2">
      <c r="A72" s="22" t="s">
        <v>120</v>
      </c>
      <c r="B72" s="13">
        <f>+PIEMONTE!B72+LIGURIA!B72+LOMBARDIA!B72+VENETO!B72+'EMILIA-ROMAGNA'!B72+TOSCANA!B72+UMBRIA!B72+MARCHE!B72+LAZIO!B72+ABRUZZO!B72+MOLISE!B72+CAMPANIA!B72+PUGLIA!B72+BASILICATA!B72+CALABRIA!B72</f>
        <v>3861286012.1999998</v>
      </c>
      <c r="C72" s="13">
        <f>+PIEMONTE!C72+LIGURIA!C72+LOMBARDIA!C72+VENETO!C72+'EMILIA-ROMAGNA'!C72+TOSCANA!C72+UMBRIA!C72+MARCHE!C72+LAZIO!C72+ABRUZZO!C72+MOLISE!C72+CAMPANIA!C72+PUGLIA!C72+BASILICATA!C72+CALABRIA!C72</f>
        <v>2385426900.6400003</v>
      </c>
      <c r="D72" s="13">
        <f>+PIEMONTE!D72+LIGURIA!D72+LOMBARDIA!D72+VENETO!D72+'EMILIA-ROMAGNA'!D72+TOSCANA!D72+UMBRIA!D72+MARCHE!D72+LAZIO!D72+ABRUZZO!D72+MOLISE!D72+CAMPANIA!D72+PUGLIA!D72+BASILICATA!D72+CALABRIA!D72</f>
        <v>1056327993.3000001</v>
      </c>
    </row>
    <row r="73" spans="1:4" ht="12" customHeight="1" x14ac:dyDescent="0.2">
      <c r="A73" s="16" t="s">
        <v>89</v>
      </c>
      <c r="B73" s="14">
        <f>+PIEMONTE!B73+LIGURIA!B73+LOMBARDIA!B73+VENETO!B73+'EMILIA-ROMAGNA'!B73+TOSCANA!B73+UMBRIA!B73+MARCHE!B73+LAZIO!B73+ABRUZZO!B73+MOLISE!B73+CAMPANIA!B73+PUGLIA!B73+BASILICATA!B73+CALABRIA!B73</f>
        <v>1786323391.3199997</v>
      </c>
      <c r="C73" s="14">
        <f>+PIEMONTE!C73+LIGURIA!C73+LOMBARDIA!C73+VENETO!C73+'EMILIA-ROMAGNA'!C73+TOSCANA!C73+UMBRIA!C73+MARCHE!C73+LAZIO!C73+ABRUZZO!C73+MOLISE!C73+CAMPANIA!C73+PUGLIA!C73+BASILICATA!C73+CALABRIA!C73</f>
        <v>1343983523.5499997</v>
      </c>
      <c r="D73" s="14">
        <f>+PIEMONTE!D73+LIGURIA!D73+LOMBARDIA!D73+VENETO!D73+'EMILIA-ROMAGNA'!D73+TOSCANA!D73+UMBRIA!D73+MARCHE!D73+LAZIO!D73+ABRUZZO!D73+MOLISE!D73+CAMPANIA!D73+PUGLIA!D73+BASILICATA!D73+CALABRIA!D73</f>
        <v>174002572.29000002</v>
      </c>
    </row>
    <row r="74" spans="1:4" ht="12" customHeight="1" x14ac:dyDescent="0.2">
      <c r="A74" s="16" t="s">
        <v>56</v>
      </c>
      <c r="B74" s="14">
        <f>+PIEMONTE!B74+LIGURIA!B74+LOMBARDIA!B74+VENETO!B74+'EMILIA-ROMAGNA'!B74+TOSCANA!B74+UMBRIA!B74+MARCHE!B74+LAZIO!B74+ABRUZZO!B74+MOLISE!B74+CAMPANIA!B74+PUGLIA!B74+BASILICATA!B74+CALABRIA!B74</f>
        <v>38703362.969999999</v>
      </c>
      <c r="C74" s="14">
        <f>+PIEMONTE!C74+LIGURIA!C74+LOMBARDIA!C74+VENETO!C74+'EMILIA-ROMAGNA'!C74+TOSCANA!C74+UMBRIA!C74+MARCHE!C74+LAZIO!C74+ABRUZZO!C74+MOLISE!C74+CAMPANIA!C74+PUGLIA!C74+BASILICATA!C74+CALABRIA!C74</f>
        <v>32425062.320000004</v>
      </c>
      <c r="D74" s="14">
        <f>+PIEMONTE!D74+LIGURIA!D74+LOMBARDIA!D74+VENETO!D74+'EMILIA-ROMAGNA'!D74+TOSCANA!D74+UMBRIA!D74+MARCHE!D74+LAZIO!D74+ABRUZZO!D74+MOLISE!D74+CAMPANIA!D74+PUGLIA!D74+BASILICATA!D74+CALABRIA!D74</f>
        <v>870111.62</v>
      </c>
    </row>
    <row r="75" spans="1:4" ht="12" customHeight="1" x14ac:dyDescent="0.2">
      <c r="A75" s="22" t="s">
        <v>114</v>
      </c>
      <c r="B75" s="13">
        <f>+PIEMONTE!B75+LIGURIA!B75+LOMBARDIA!B75+VENETO!B75+'EMILIA-ROMAGNA'!B75+TOSCANA!B75+UMBRIA!B75+MARCHE!B75+LAZIO!B75+ABRUZZO!B75+MOLISE!B75+CAMPANIA!B75+PUGLIA!B75+BASILICATA!B75+CALABRIA!B75</f>
        <v>87746439.840000004</v>
      </c>
      <c r="C75" s="13">
        <f>+PIEMONTE!C75+LIGURIA!C75+LOMBARDIA!C75+VENETO!C75+'EMILIA-ROMAGNA'!C75+TOSCANA!C75+UMBRIA!C75+MARCHE!C75+LAZIO!C75+ABRUZZO!C75+MOLISE!C75+CAMPANIA!C75+PUGLIA!C75+BASILICATA!C75+CALABRIA!C75</f>
        <v>35537668.800000004</v>
      </c>
      <c r="D75" s="13">
        <f>+PIEMONTE!D75+LIGURIA!D75+LOMBARDIA!D75+VENETO!D75+'EMILIA-ROMAGNA'!D75+TOSCANA!D75+UMBRIA!D75+MARCHE!D75+LAZIO!D75+ABRUZZO!D75+MOLISE!D75+CAMPANIA!D75+PUGLIA!D75+BASILICATA!D75+CALABRIA!D75</f>
        <v>46903187.460000001</v>
      </c>
    </row>
    <row r="76" spans="1:4" ht="12" customHeight="1" x14ac:dyDescent="0.2">
      <c r="A76" s="22" t="s">
        <v>115</v>
      </c>
      <c r="B76" s="13">
        <f>+PIEMONTE!B76+LIGURIA!B76+LOMBARDIA!B76+VENETO!B76+'EMILIA-ROMAGNA'!B76+TOSCANA!B76+UMBRIA!B76+MARCHE!B76+LAZIO!B76+ABRUZZO!B76+MOLISE!B76+CAMPANIA!B76+PUGLIA!B76+BASILICATA!B76+CALABRIA!B76</f>
        <v>57887.62</v>
      </c>
      <c r="C76" s="13">
        <f>+PIEMONTE!C76+LIGURIA!C76+LOMBARDIA!C76+VENETO!C76+'EMILIA-ROMAGNA'!C76+TOSCANA!C76+UMBRIA!C76+MARCHE!C76+LAZIO!C76+ABRUZZO!C76+MOLISE!C76+CAMPANIA!C76+PUGLIA!C76+BASILICATA!C76+CALABRIA!C76</f>
        <v>57887.62</v>
      </c>
      <c r="D76" s="13">
        <f>+PIEMONTE!D76+LIGURIA!D76+LOMBARDIA!D76+VENETO!D76+'EMILIA-ROMAGNA'!D76+TOSCANA!D76+UMBRIA!D76+MARCHE!D76+LAZIO!D76+ABRUZZO!D76+MOLISE!D76+CAMPANIA!D76+PUGLIA!D76+BASILICATA!D76+CALABRIA!D76</f>
        <v>512443.47</v>
      </c>
    </row>
    <row r="77" spans="1:4" ht="12" customHeight="1" x14ac:dyDescent="0.2">
      <c r="A77" s="17" t="s">
        <v>57</v>
      </c>
      <c r="B77" s="12">
        <f>+PIEMONTE!B77+LIGURIA!B77+LOMBARDIA!B77+VENETO!B77+'EMILIA-ROMAGNA'!B77+TOSCANA!B77+UMBRIA!B77+MARCHE!B77+LAZIO!B77+ABRUZZO!B77+MOLISE!B77+CAMPANIA!B77+PUGLIA!B77+BASILICATA!B77+CALABRIA!B77</f>
        <v>1076506956.9800003</v>
      </c>
      <c r="C77" s="12">
        <f>+PIEMONTE!C77+LIGURIA!C77+LOMBARDIA!C77+VENETO!C77+'EMILIA-ROMAGNA'!C77+TOSCANA!C77+UMBRIA!C77+MARCHE!C77+LAZIO!C77+ABRUZZO!C77+MOLISE!C77+CAMPANIA!C77+PUGLIA!C77+BASILICATA!C77+CALABRIA!C77</f>
        <v>799581287.47000003</v>
      </c>
      <c r="D77" s="12">
        <f>+PIEMONTE!D77+LIGURIA!D77+LOMBARDIA!D77+VENETO!D77+'EMILIA-ROMAGNA'!D77+TOSCANA!D77+UMBRIA!D77+MARCHE!D77+LAZIO!D77+ABRUZZO!D77+MOLISE!D77+CAMPANIA!D77+PUGLIA!D77+BASILICATA!D77+CALABRIA!D77</f>
        <v>353483000.12</v>
      </c>
    </row>
    <row r="78" spans="1:4" ht="12" customHeight="1" x14ac:dyDescent="0.2">
      <c r="A78" s="17" t="s">
        <v>58</v>
      </c>
      <c r="B78" s="12">
        <f>+PIEMONTE!B78+LIGURIA!B78+LOMBARDIA!B78+VENETO!B78+'EMILIA-ROMAGNA'!B78+TOSCANA!B78+UMBRIA!B78+MARCHE!B78+LAZIO!B78+ABRUZZO!B78+MOLISE!B78+CAMPANIA!B78+PUGLIA!B78+BASILICATA!B78+CALABRIA!B78</f>
        <v>54810827.200000003</v>
      </c>
      <c r="C78" s="12">
        <f>+PIEMONTE!C78+LIGURIA!C78+LOMBARDIA!C78+VENETO!C78+'EMILIA-ROMAGNA'!C78+TOSCANA!C78+UMBRIA!C78+MARCHE!C78+LAZIO!C78+ABRUZZO!C78+MOLISE!C78+CAMPANIA!C78+PUGLIA!C78+BASILICATA!C78+CALABRIA!C78</f>
        <v>45557065.810000002</v>
      </c>
      <c r="D78" s="12">
        <f>+PIEMONTE!D78+LIGURIA!D78+LOMBARDIA!D78+VENETO!D78+'EMILIA-ROMAGNA'!D78+TOSCANA!D78+UMBRIA!D78+MARCHE!D78+LAZIO!D78+ABRUZZO!D78+MOLISE!D78+CAMPANIA!D78+PUGLIA!D78+BASILICATA!D78+CALABRIA!D78</f>
        <v>7576239.0899999999</v>
      </c>
    </row>
    <row r="79" spans="1:4" ht="12" customHeight="1" x14ac:dyDescent="0.2">
      <c r="A79" s="17" t="s">
        <v>59</v>
      </c>
      <c r="B79" s="12">
        <f>+PIEMONTE!B79+LIGURIA!B79+LOMBARDIA!B79+VENETO!B79+'EMILIA-ROMAGNA'!B79+TOSCANA!B79+UMBRIA!B79+MARCHE!B79+LAZIO!B79+ABRUZZO!B79+MOLISE!B79+CAMPANIA!B79+PUGLIA!B79+BASILICATA!B79+CALABRIA!B79</f>
        <v>12014375434.57</v>
      </c>
      <c r="C79" s="12">
        <f>+PIEMONTE!C79+LIGURIA!C79+LOMBARDIA!C79+VENETO!C79+'EMILIA-ROMAGNA'!C79+TOSCANA!C79+UMBRIA!C79+MARCHE!C79+LAZIO!C79+ABRUZZO!C79+MOLISE!C79+CAMPANIA!C79+PUGLIA!C79+BASILICATA!C79+CALABRIA!C79</f>
        <v>11994205900.159998</v>
      </c>
      <c r="D79" s="12">
        <f>+PIEMONTE!D79+LIGURIA!D79+LOMBARDIA!D79+VENETO!D79+'EMILIA-ROMAGNA'!D79+TOSCANA!D79+UMBRIA!D79+MARCHE!D79+LAZIO!D79+ABRUZZO!D79+MOLISE!D79+CAMPANIA!D79+PUGLIA!D79+BASILICATA!D79+CALABRIA!D79</f>
        <v>4999615.3</v>
      </c>
    </row>
    <row r="80" spans="1:4" ht="12" customHeight="1" x14ac:dyDescent="0.2">
      <c r="A80" s="17" t="s">
        <v>90</v>
      </c>
      <c r="B80" s="12">
        <f>+PIEMONTE!B80+LIGURIA!B80+LOMBARDIA!B80+VENETO!B80+'EMILIA-ROMAGNA'!B80+TOSCANA!B80+UMBRIA!B80+MARCHE!B80+LAZIO!B80+ABRUZZO!B80+MOLISE!B80+CAMPANIA!B80+PUGLIA!B80+BASILICATA!B80+CALABRIA!B80</f>
        <v>81812584.25</v>
      </c>
      <c r="C80" s="12">
        <f>+PIEMONTE!C80+LIGURIA!C80+LOMBARDIA!C80+VENETO!C80+'EMILIA-ROMAGNA'!C80+TOSCANA!C80+UMBRIA!C80+MARCHE!C80+LAZIO!C80+ABRUZZO!C80+MOLISE!C80+CAMPANIA!C80+PUGLIA!C80+BASILICATA!C80+CALABRIA!C80</f>
        <v>79902710</v>
      </c>
      <c r="D80" s="12">
        <f>+PIEMONTE!D80+LIGURIA!D80+LOMBARDIA!D80+VENETO!D80+'EMILIA-ROMAGNA'!D80+TOSCANA!D80+UMBRIA!D80+MARCHE!D80+LAZIO!D80+ABRUZZO!D80+MOLISE!D80+CAMPANIA!D80+PUGLIA!D80+BASILICATA!D80+CALABRIA!D80</f>
        <v>0</v>
      </c>
    </row>
    <row r="81" spans="1:4" ht="12" customHeight="1" x14ac:dyDescent="0.2">
      <c r="A81" s="22" t="s">
        <v>116</v>
      </c>
      <c r="B81" s="13">
        <f>+PIEMONTE!B81+LIGURIA!B81+LOMBARDIA!B81+VENETO!B81+'EMILIA-ROMAGNA'!B81+TOSCANA!B81+UMBRIA!B81+MARCHE!B81+LAZIO!B81+ABRUZZO!B81+MOLISE!B81+CAMPANIA!B81+PUGLIA!B81+BASILICATA!B81+CALABRIA!B81</f>
        <v>0</v>
      </c>
      <c r="C81" s="13">
        <f>+PIEMONTE!C81+LIGURIA!C81+LOMBARDIA!C81+VENETO!C81+'EMILIA-ROMAGNA'!C81+TOSCANA!C81+UMBRIA!C81+MARCHE!C81+LAZIO!C81+ABRUZZO!C81+MOLISE!C81+CAMPANIA!C81+PUGLIA!C81+BASILICATA!C81+CALABRIA!C81</f>
        <v>0</v>
      </c>
      <c r="D81" s="13">
        <f>+PIEMONTE!D81+LIGURIA!D81+LOMBARDIA!D81+VENETO!D81+'EMILIA-ROMAGNA'!D81+TOSCANA!D81+UMBRIA!D81+MARCHE!D81+LAZIO!D81+ABRUZZO!D81+MOLISE!D81+CAMPANIA!D81+PUGLIA!D81+BASILICATA!D81+CALABRIA!D81</f>
        <v>0</v>
      </c>
    </row>
    <row r="82" spans="1:4" ht="12" customHeight="1" x14ac:dyDescent="0.2">
      <c r="A82" s="22" t="s">
        <v>60</v>
      </c>
      <c r="B82" s="13">
        <f>+PIEMONTE!B82+LIGURIA!B82+LOMBARDIA!B82+VENETO!B82+'EMILIA-ROMAGNA'!B82+TOSCANA!B82+UMBRIA!B82+MARCHE!B82+LAZIO!B82+ABRUZZO!B82+MOLISE!B82+CAMPANIA!B82+PUGLIA!B82+BASILICATA!B82+CALABRIA!B82</f>
        <v>1904874.25</v>
      </c>
      <c r="C82" s="13">
        <f>+PIEMONTE!C82+LIGURIA!C82+LOMBARDIA!C82+VENETO!C82+'EMILIA-ROMAGNA'!C82+TOSCANA!C82+UMBRIA!C82+MARCHE!C82+LAZIO!C82+ABRUZZO!C82+MOLISE!C82+CAMPANIA!C82+PUGLIA!C82+BASILICATA!C82+CALABRIA!C82</f>
        <v>0</v>
      </c>
      <c r="D82" s="13">
        <f>+PIEMONTE!D82+LIGURIA!D82+LOMBARDIA!D82+VENETO!D82+'EMILIA-ROMAGNA'!D82+TOSCANA!D82+UMBRIA!D82+MARCHE!D82+LAZIO!D82+ABRUZZO!D82+MOLISE!D82+CAMPANIA!D82+PUGLIA!D82+BASILICATA!D82+CALABRIA!D82</f>
        <v>0</v>
      </c>
    </row>
    <row r="83" spans="1:4" ht="12" customHeight="1" x14ac:dyDescent="0.2">
      <c r="A83" s="22" t="s">
        <v>91</v>
      </c>
      <c r="B83" s="13">
        <f>+PIEMONTE!B83+LIGURIA!B83+LOMBARDIA!B83+VENETO!B83+'EMILIA-ROMAGNA'!B83+TOSCANA!B83+UMBRIA!B83+MARCHE!B83+LAZIO!B83+ABRUZZO!B83+MOLISE!B83+CAMPANIA!B83+PUGLIA!B83+BASILICATA!B83+CALABRIA!B83</f>
        <v>76112710</v>
      </c>
      <c r="C83" s="13">
        <f>+PIEMONTE!C83+LIGURIA!C83+LOMBARDIA!C83+VENETO!C83+'EMILIA-ROMAGNA'!C83+TOSCANA!C83+UMBRIA!C83+MARCHE!C83+LAZIO!C83+ABRUZZO!C83+MOLISE!C83+CAMPANIA!C83+PUGLIA!C83+BASILICATA!C83+CALABRIA!C83</f>
        <v>76112710</v>
      </c>
      <c r="D83" s="13">
        <f>+PIEMONTE!D83+LIGURIA!D83+LOMBARDIA!D83+VENETO!D83+'EMILIA-ROMAGNA'!D83+TOSCANA!D83+UMBRIA!D83+MARCHE!D83+LAZIO!D83+ABRUZZO!D83+MOLISE!D83+CAMPANIA!D83+PUGLIA!D83+BASILICATA!D83+CALABRIA!D83</f>
        <v>0</v>
      </c>
    </row>
    <row r="84" spans="1:4" ht="12" customHeight="1" x14ac:dyDescent="0.2">
      <c r="A84" s="22" t="s">
        <v>92</v>
      </c>
      <c r="B84" s="13">
        <f>+PIEMONTE!B84+LIGURIA!B84+LOMBARDIA!B84+VENETO!B84+'EMILIA-ROMAGNA'!B84+TOSCANA!B84+UMBRIA!B84+MARCHE!B84+LAZIO!B84+ABRUZZO!B84+MOLISE!B84+CAMPANIA!B84+PUGLIA!B84+BASILICATA!B84+CALABRIA!B84</f>
        <v>3795000</v>
      </c>
      <c r="C84" s="13">
        <f>+PIEMONTE!C84+LIGURIA!C84+LOMBARDIA!C84+VENETO!C84+'EMILIA-ROMAGNA'!C84+TOSCANA!C84+UMBRIA!C84+MARCHE!C84+LAZIO!C84+ABRUZZO!C84+MOLISE!C84+CAMPANIA!C84+PUGLIA!C84+BASILICATA!C84+CALABRIA!C84</f>
        <v>3790000</v>
      </c>
      <c r="D84" s="13">
        <f>+PIEMONTE!D84+LIGURIA!D84+LOMBARDIA!D84+VENETO!D84+'EMILIA-ROMAGNA'!D84+TOSCANA!D84+UMBRIA!D84+MARCHE!D84+LAZIO!D84+ABRUZZO!D84+MOLISE!D84+CAMPANIA!D84+PUGLIA!D84+BASILICATA!D84+CALABRIA!D84</f>
        <v>0</v>
      </c>
    </row>
    <row r="85" spans="1:4" ht="12" customHeight="1" x14ac:dyDescent="0.2">
      <c r="A85" s="22" t="s">
        <v>93</v>
      </c>
      <c r="B85" s="13">
        <f>+PIEMONTE!B85+LIGURIA!B85+LOMBARDIA!B85+VENETO!B85+'EMILIA-ROMAGNA'!B85+TOSCANA!B85+UMBRIA!B85+MARCHE!B85+LAZIO!B85+ABRUZZO!B85+MOLISE!B85+CAMPANIA!B85+PUGLIA!B85+BASILICATA!B85+CALABRIA!B85</f>
        <v>0</v>
      </c>
      <c r="C85" s="13">
        <f>+PIEMONTE!C85+LIGURIA!C85+LOMBARDIA!C85+VENETO!C85+'EMILIA-ROMAGNA'!C85+TOSCANA!C85+UMBRIA!C85+MARCHE!C85+LAZIO!C85+ABRUZZO!C85+MOLISE!C85+CAMPANIA!C85+PUGLIA!C85+BASILICATA!C85+CALABRIA!C85</f>
        <v>0</v>
      </c>
      <c r="D85" s="13">
        <f>+PIEMONTE!D85+LIGURIA!D85+LOMBARDIA!D85+VENETO!D85+'EMILIA-ROMAGNA'!D85+TOSCANA!D85+UMBRIA!D85+MARCHE!D85+LAZIO!D85+ABRUZZO!D85+MOLISE!D85+CAMPANIA!D85+PUGLIA!D85+BASILICATA!D85+CALABRIA!D85</f>
        <v>0</v>
      </c>
    </row>
    <row r="86" spans="1:4" s="26" customFormat="1" ht="12" customHeight="1" x14ac:dyDescent="0.2">
      <c r="A86" s="22" t="s">
        <v>94</v>
      </c>
      <c r="B86" s="23">
        <f>+PIEMONTE!B86+LIGURIA!B86+LOMBARDIA!B86+VENETO!B86+'EMILIA-ROMAGNA'!B86+TOSCANA!B86+UMBRIA!B86+MARCHE!B86+LAZIO!B86+ABRUZZO!B86+MOLISE!B86+CAMPANIA!B86+PUGLIA!B86+BASILICATA!B86+CALABRIA!B86</f>
        <v>0</v>
      </c>
      <c r="C86" s="23">
        <f>+PIEMONTE!C86+LIGURIA!C86+LOMBARDIA!C86+VENETO!C86+'EMILIA-ROMAGNA'!C86+TOSCANA!C86+UMBRIA!C86+MARCHE!C86+LAZIO!C86+ABRUZZO!C86+MOLISE!C86+CAMPANIA!C86+PUGLIA!C86+BASILICATA!C86+CALABRIA!C86</f>
        <v>0</v>
      </c>
      <c r="D86" s="23">
        <f>+PIEMONTE!D86+LIGURIA!D86+LOMBARDIA!D86+VENETO!D86+'EMILIA-ROMAGNA'!D86+TOSCANA!D86+UMBRIA!D86+MARCHE!D86+LAZIO!D86+ABRUZZO!D86+MOLISE!D86+CAMPANIA!D86+PUGLIA!D86+BASILICATA!D86+CALABRIA!D86</f>
        <v>0</v>
      </c>
    </row>
    <row r="87" spans="1:4" s="26" customFormat="1" ht="12" customHeight="1" x14ac:dyDescent="0.2">
      <c r="A87" s="22" t="s">
        <v>95</v>
      </c>
      <c r="B87" s="23">
        <f>+PIEMONTE!B87+LIGURIA!B87+LOMBARDIA!B87+VENETO!B87+'EMILIA-ROMAGNA'!B87+TOSCANA!B87+UMBRIA!B87+MARCHE!B87+LAZIO!B87+ABRUZZO!B87+MOLISE!B87+CAMPANIA!B87+PUGLIA!B87+BASILICATA!B87+CALABRIA!B87</f>
        <v>0</v>
      </c>
      <c r="C87" s="23">
        <f>+PIEMONTE!C87+LIGURIA!C87+LOMBARDIA!C87+VENETO!C87+'EMILIA-ROMAGNA'!C87+TOSCANA!C87+UMBRIA!C87+MARCHE!C87+LAZIO!C87+ABRUZZO!C87+MOLISE!C87+CAMPANIA!C87+PUGLIA!C87+BASILICATA!C87+CALABRIA!C87</f>
        <v>0</v>
      </c>
      <c r="D87" s="23">
        <f>+PIEMONTE!D87+LIGURIA!D87+LOMBARDIA!D87+VENETO!D87+'EMILIA-ROMAGNA'!D87+TOSCANA!D87+UMBRIA!D87+MARCHE!D87+LAZIO!D87+ABRUZZO!D87+MOLISE!D87+CAMPANIA!D87+PUGLIA!D87+BASILICATA!D87+CALABRIA!D87</f>
        <v>0</v>
      </c>
    </row>
    <row r="88" spans="1:4" ht="12" customHeight="1" x14ac:dyDescent="0.2">
      <c r="A88" s="17" t="s">
        <v>96</v>
      </c>
      <c r="B88" s="12">
        <f>+PIEMONTE!B88+LIGURIA!B88+LOMBARDIA!B88+VENETO!B88+'EMILIA-ROMAGNA'!B88+TOSCANA!B88+UMBRIA!B88+MARCHE!B88+LAZIO!B88+ABRUZZO!B88+MOLISE!B88+CAMPANIA!B88+PUGLIA!B88+BASILICATA!B88+CALABRIA!B88</f>
        <v>164312359.67000002</v>
      </c>
      <c r="C88" s="12">
        <f>+PIEMONTE!C88+LIGURIA!C88+LOMBARDIA!C88+VENETO!C88+'EMILIA-ROMAGNA'!C88+TOSCANA!C88+UMBRIA!C88+MARCHE!C88+LAZIO!C88+ABRUZZO!C88+MOLISE!C88+CAMPANIA!C88+PUGLIA!C88+BASILICATA!C88+CALABRIA!C88</f>
        <v>155718498.31</v>
      </c>
      <c r="D88" s="12">
        <f>+PIEMONTE!D88+LIGURIA!D88+LOMBARDIA!D88+VENETO!D88+'EMILIA-ROMAGNA'!D88+TOSCANA!D88+UMBRIA!D88+MARCHE!D88+LAZIO!D88+ABRUZZO!D88+MOLISE!D88+CAMPANIA!D88+PUGLIA!D88+BASILICATA!D88+CALABRIA!D88</f>
        <v>4940406.32</v>
      </c>
    </row>
    <row r="89" spans="1:4" ht="12" customHeight="1" x14ac:dyDescent="0.2">
      <c r="A89" s="22" t="s">
        <v>97</v>
      </c>
      <c r="B89" s="13">
        <f>+PIEMONTE!B89+LIGURIA!B89+LOMBARDIA!B89+VENETO!B89+'EMILIA-ROMAGNA'!B89+TOSCANA!B89+UMBRIA!B89+MARCHE!B89+LAZIO!B89+ABRUZZO!B89+MOLISE!B89+CAMPANIA!B89+PUGLIA!B89+BASILICATA!B89+CALABRIA!B89</f>
        <v>0</v>
      </c>
      <c r="C89" s="13">
        <f>+PIEMONTE!C89+LIGURIA!C89+LOMBARDIA!C89+VENETO!C89+'EMILIA-ROMAGNA'!C89+TOSCANA!C89+UMBRIA!C89+MARCHE!C89+LAZIO!C89+ABRUZZO!C89+MOLISE!C89+CAMPANIA!C89+PUGLIA!C89+BASILICATA!C89+CALABRIA!C89</f>
        <v>0</v>
      </c>
      <c r="D89" s="13">
        <f>+PIEMONTE!D89+LIGURIA!D89+LOMBARDIA!D89+VENETO!D89+'EMILIA-ROMAGNA'!D89+TOSCANA!D89+UMBRIA!D89+MARCHE!D89+LAZIO!D89+ABRUZZO!D89+MOLISE!D89+CAMPANIA!D89+PUGLIA!D89+BASILICATA!D89+CALABRIA!D89</f>
        <v>0</v>
      </c>
    </row>
    <row r="90" spans="1:4" ht="12" customHeight="1" x14ac:dyDescent="0.2">
      <c r="A90" s="22" t="s">
        <v>121</v>
      </c>
      <c r="B90" s="13">
        <f>+PIEMONTE!B90+LIGURIA!B90+LOMBARDIA!B90+VENETO!B90+'EMILIA-ROMAGNA'!B90+TOSCANA!B90+UMBRIA!B90+MARCHE!B90+LAZIO!B90+ABRUZZO!B90+MOLISE!B90+CAMPANIA!B90+PUGLIA!B90+BASILICATA!B90+CALABRIA!B90</f>
        <v>115549621.68000001</v>
      </c>
      <c r="C90" s="13">
        <f>+PIEMONTE!C90+LIGURIA!C90+LOMBARDIA!C90+VENETO!C90+'EMILIA-ROMAGNA'!C90+TOSCANA!C90+UMBRIA!C90+MARCHE!C90+LAZIO!C90+ABRUZZO!C90+MOLISE!C90+CAMPANIA!C90+PUGLIA!C90+BASILICATA!C90+CALABRIA!C90</f>
        <v>113589639.66000001</v>
      </c>
      <c r="D90" s="13">
        <f>+PIEMONTE!D90+LIGURIA!D90+LOMBARDIA!D90+VENETO!D90+'EMILIA-ROMAGNA'!D90+TOSCANA!D90+UMBRIA!D90+MARCHE!D90+LAZIO!D90+ABRUZZO!D90+MOLISE!D90+CAMPANIA!D90+PUGLIA!D90+BASILICATA!D90+CALABRIA!D90</f>
        <v>95469.54</v>
      </c>
    </row>
    <row r="91" spans="1:4" ht="12" customHeight="1" x14ac:dyDescent="0.2">
      <c r="A91" s="16" t="s">
        <v>82</v>
      </c>
      <c r="B91" s="14">
        <f>+PIEMONTE!B91+LIGURIA!B91+LOMBARDIA!B91+VENETO!B91+'EMILIA-ROMAGNA'!B91+TOSCANA!B91+UMBRIA!B91+MARCHE!B91+LAZIO!B91+ABRUZZO!B91+MOLISE!B91+CAMPANIA!B91+PUGLIA!B91+BASILICATA!B91+CALABRIA!B91</f>
        <v>100300000</v>
      </c>
      <c r="C91" s="14">
        <f>+PIEMONTE!C91+LIGURIA!C91+LOMBARDIA!C91+VENETO!C91+'EMILIA-ROMAGNA'!C91+TOSCANA!C91+UMBRIA!C91+MARCHE!C91+LAZIO!C91+ABRUZZO!C91+MOLISE!C91+CAMPANIA!C91+PUGLIA!C91+BASILICATA!C91+CALABRIA!C91</f>
        <v>100000000</v>
      </c>
      <c r="D91" s="14">
        <f>+PIEMONTE!D91+LIGURIA!D91+LOMBARDIA!D91+VENETO!D91+'EMILIA-ROMAGNA'!D91+TOSCANA!D91+UMBRIA!D91+MARCHE!D91+LAZIO!D91+ABRUZZO!D91+MOLISE!D91+CAMPANIA!D91+PUGLIA!D91+BASILICATA!D91+CALABRIA!D91</f>
        <v>0</v>
      </c>
    </row>
    <row r="92" spans="1:4" ht="12" customHeight="1" x14ac:dyDescent="0.2">
      <c r="A92" s="22" t="s">
        <v>98</v>
      </c>
      <c r="B92" s="13">
        <f>+PIEMONTE!B92+LIGURIA!B92+LOMBARDIA!B92+VENETO!B92+'EMILIA-ROMAGNA'!B92+TOSCANA!B92+UMBRIA!B92+MARCHE!B92+LAZIO!B92+ABRUZZO!B92+MOLISE!B92+CAMPANIA!B92+PUGLIA!B92+BASILICATA!B92+CALABRIA!B92</f>
        <v>96696</v>
      </c>
      <c r="C92" s="13">
        <f>+PIEMONTE!C92+LIGURIA!C92+LOMBARDIA!C92+VENETO!C92+'EMILIA-ROMAGNA'!C92+TOSCANA!C92+UMBRIA!C92+MARCHE!C92+LAZIO!C92+ABRUZZO!C92+MOLISE!C92+CAMPANIA!C92+PUGLIA!C92+BASILICATA!C92+CALABRIA!C92</f>
        <v>96696</v>
      </c>
      <c r="D92" s="13">
        <f>+PIEMONTE!D92+LIGURIA!D92+LOMBARDIA!D92+VENETO!D92+'EMILIA-ROMAGNA'!D92+TOSCANA!D92+UMBRIA!D92+MARCHE!D92+LAZIO!D92+ABRUZZO!D92+MOLISE!D92+CAMPANIA!D92+PUGLIA!D92+BASILICATA!D92+CALABRIA!D92</f>
        <v>0</v>
      </c>
    </row>
    <row r="93" spans="1:4" ht="12" customHeight="1" x14ac:dyDescent="0.2">
      <c r="A93" s="22" t="s">
        <v>122</v>
      </c>
      <c r="B93" s="13">
        <f>+PIEMONTE!B93+LIGURIA!B93+LOMBARDIA!B93+VENETO!B93+'EMILIA-ROMAGNA'!B93+TOSCANA!B93+UMBRIA!B93+MARCHE!B93+LAZIO!B93+ABRUZZO!B93+MOLISE!B93+CAMPANIA!B93+PUGLIA!B93+BASILICATA!B93+CALABRIA!B93</f>
        <v>46497556</v>
      </c>
      <c r="C93" s="13">
        <f>+PIEMONTE!C93+LIGURIA!C93+LOMBARDIA!C93+VENETO!C93+'EMILIA-ROMAGNA'!C93+TOSCANA!C93+UMBRIA!C93+MARCHE!C93+LAZIO!C93+ABRUZZO!C93+MOLISE!C93+CAMPANIA!C93+PUGLIA!C93+BASILICATA!C93+CALABRIA!C93</f>
        <v>39900000</v>
      </c>
      <c r="D93" s="13">
        <f>+PIEMONTE!D93+LIGURIA!D93+LOMBARDIA!D93+VENETO!D93+'EMILIA-ROMAGNA'!D93+TOSCANA!D93+UMBRIA!D93+MARCHE!D93+LAZIO!D93+ABRUZZO!D93+MOLISE!D93+CAMPANIA!D93+PUGLIA!D93+BASILICATA!D93+CALABRIA!D93</f>
        <v>4611544.7</v>
      </c>
    </row>
    <row r="94" spans="1:4" ht="12" customHeight="1" x14ac:dyDescent="0.2">
      <c r="A94" s="16" t="s">
        <v>99</v>
      </c>
      <c r="B94" s="14">
        <f>+PIEMONTE!B94+LIGURIA!B94+LOMBARDIA!B94+VENETO!B94+'EMILIA-ROMAGNA'!B94+TOSCANA!B94+UMBRIA!B94+MARCHE!B94+LAZIO!B94+ABRUZZO!B94+MOLISE!B94+CAMPANIA!B94+PUGLIA!B94+BASILICATA!B94+CALABRIA!B94</f>
        <v>45497556</v>
      </c>
      <c r="C94" s="14">
        <f>+PIEMONTE!C94+LIGURIA!C94+LOMBARDIA!C94+VENETO!C94+'EMILIA-ROMAGNA'!C94+TOSCANA!C94+UMBRIA!C94+MARCHE!C94+LAZIO!C94+ABRUZZO!C94+MOLISE!C94+CAMPANIA!C94+PUGLIA!C94+BASILICATA!C94+CALABRIA!C94</f>
        <v>38900000</v>
      </c>
      <c r="D94" s="14">
        <f>+PIEMONTE!D94+LIGURIA!D94+LOMBARDIA!D94+VENETO!D94+'EMILIA-ROMAGNA'!D94+TOSCANA!D94+UMBRIA!D94+MARCHE!D94+LAZIO!D94+ABRUZZO!D94+MOLISE!D94+CAMPANIA!D94+PUGLIA!D94+BASILICATA!D94+CALABRIA!D94</f>
        <v>1124759.95</v>
      </c>
    </row>
    <row r="95" spans="1:4" ht="12" customHeight="1" x14ac:dyDescent="0.2">
      <c r="A95" s="16" t="s">
        <v>100</v>
      </c>
      <c r="B95" s="14">
        <f>+PIEMONTE!B95+LIGURIA!B95+LOMBARDIA!B95+VENETO!B95+'EMILIA-ROMAGNA'!B95+TOSCANA!B95+UMBRIA!B95+MARCHE!B95+LAZIO!B95+ABRUZZO!B95+MOLISE!B95+CAMPANIA!B95+PUGLIA!B95+BASILICATA!B95+CALABRIA!B95</f>
        <v>1000000</v>
      </c>
      <c r="C95" s="14">
        <f>+PIEMONTE!C95+LIGURIA!C95+LOMBARDIA!C95+VENETO!C95+'EMILIA-ROMAGNA'!C95+TOSCANA!C95+UMBRIA!C95+MARCHE!C95+LAZIO!C95+ABRUZZO!C95+MOLISE!C95+CAMPANIA!C95+PUGLIA!C95+BASILICATA!C95+CALABRIA!C95</f>
        <v>1000000</v>
      </c>
      <c r="D95" s="14">
        <f>+PIEMONTE!D95+LIGURIA!D95+LOMBARDIA!D95+VENETO!D95+'EMILIA-ROMAGNA'!D95+TOSCANA!D95+UMBRIA!D95+MARCHE!D95+LAZIO!D95+ABRUZZO!D95+MOLISE!D95+CAMPANIA!D95+PUGLIA!D95+BASILICATA!D95+CALABRIA!D95</f>
        <v>0</v>
      </c>
    </row>
    <row r="96" spans="1:4" ht="12" customHeight="1" x14ac:dyDescent="0.2">
      <c r="A96" s="22" t="s">
        <v>117</v>
      </c>
      <c r="B96" s="13">
        <f>+PIEMONTE!B96+LIGURIA!B96+LOMBARDIA!B96+VENETO!B96+'EMILIA-ROMAGNA'!B96+TOSCANA!B96+UMBRIA!B96+MARCHE!B96+LAZIO!B96+ABRUZZO!B96+MOLISE!B96+CAMPANIA!B96+PUGLIA!B96+BASILICATA!B96+CALABRIA!B96</f>
        <v>2168485.9899999998</v>
      </c>
      <c r="C96" s="13">
        <f>+PIEMONTE!C96+LIGURIA!C96+LOMBARDIA!C96+VENETO!C96+'EMILIA-ROMAGNA'!C96+TOSCANA!C96+UMBRIA!C96+MARCHE!C96+LAZIO!C96+ABRUZZO!C96+MOLISE!C96+CAMPANIA!C96+PUGLIA!C96+BASILICATA!C96+CALABRIA!C96</f>
        <v>2132162.65</v>
      </c>
      <c r="D96" s="13">
        <f>+PIEMONTE!D96+LIGURIA!D96+LOMBARDIA!D96+VENETO!D96+'EMILIA-ROMAGNA'!D96+TOSCANA!D96+UMBRIA!D96+MARCHE!D96+LAZIO!D96+ABRUZZO!D96+MOLISE!D96+CAMPANIA!D96+PUGLIA!D96+BASILICATA!D96+CALABRIA!D96</f>
        <v>233392.08</v>
      </c>
    </row>
    <row r="97" spans="1:4" ht="12" customHeight="1" x14ac:dyDescent="0.2">
      <c r="A97" s="17" t="s">
        <v>61</v>
      </c>
      <c r="B97" s="12">
        <f>+PIEMONTE!B97+LIGURIA!B97+LOMBARDIA!B97+VENETO!B97+'EMILIA-ROMAGNA'!B97+TOSCANA!B97+UMBRIA!B97+MARCHE!B97+LAZIO!B97+ABRUZZO!B97+MOLISE!B97+CAMPANIA!B97+PUGLIA!B97+BASILICATA!B97+CALABRIA!B97</f>
        <v>11768250490.649998</v>
      </c>
      <c r="C97" s="12">
        <f>+PIEMONTE!C97+LIGURIA!C97+LOMBARDIA!C97+VENETO!C97+'EMILIA-ROMAGNA'!C97+TOSCANA!C97+UMBRIA!C97+MARCHE!C97+LAZIO!C97+ABRUZZO!C97+MOLISE!C97+CAMPANIA!C97+PUGLIA!C97+BASILICATA!C97+CALABRIA!C97</f>
        <v>11758584691.849998</v>
      </c>
      <c r="D97" s="12">
        <f>+PIEMONTE!D97+LIGURIA!D97+LOMBARDIA!D97+VENETO!D97+'EMILIA-ROMAGNA'!D97+TOSCANA!D97+UMBRIA!D97+MARCHE!D97+LAZIO!D97+ABRUZZO!D97+MOLISE!D97+CAMPANIA!D97+PUGLIA!D97+BASILICATA!D97+CALABRIA!D97</f>
        <v>59208.98</v>
      </c>
    </row>
    <row r="98" spans="1:4" ht="12" customHeight="1" x14ac:dyDescent="0.2">
      <c r="A98" s="17" t="s">
        <v>127</v>
      </c>
      <c r="B98" s="12">
        <f>+PIEMONTE!B98+LIGURIA!B98+LOMBARDIA!B98+VENETO!B98+'EMILIA-ROMAGNA'!B98+TOSCANA!B98+UMBRIA!B98+MARCHE!B98+LAZIO!B98+ABRUZZO!B98+MOLISE!B98+CAMPANIA!B98+PUGLIA!B98+BASILICATA!B98+CALABRIA!B98</f>
        <v>2221984435.7200003</v>
      </c>
      <c r="C98" s="12">
        <f>+PIEMONTE!C98+LIGURIA!C98+LOMBARDIA!C98+VENETO!C98+'EMILIA-ROMAGNA'!C98+TOSCANA!C98+UMBRIA!C98+MARCHE!C98+LAZIO!C98+ABRUZZO!C98+MOLISE!C98+CAMPANIA!C98+PUGLIA!C98+BASILICATA!C98+CALABRIA!C98</f>
        <v>2221984434.0500002</v>
      </c>
      <c r="D98" s="12">
        <f>+PIEMONTE!D98+LIGURIA!D98+LOMBARDIA!D98+VENETO!D98+'EMILIA-ROMAGNA'!D98+TOSCANA!D98+UMBRIA!D98+MARCHE!D98+LAZIO!D98+ABRUZZO!D98+MOLISE!D98+CAMPANIA!D98+PUGLIA!D98+BASILICATA!D98+CALABRIA!D98</f>
        <v>24446786.77</v>
      </c>
    </row>
    <row r="99" spans="1:4" ht="12" customHeight="1" x14ac:dyDescent="0.2">
      <c r="A99" s="17" t="s">
        <v>62</v>
      </c>
      <c r="B99" s="12">
        <f>+PIEMONTE!B99+LIGURIA!B99+LOMBARDIA!B99+VENETO!B99+'EMILIA-ROMAGNA'!B99+TOSCANA!B99+UMBRIA!B99+MARCHE!B99+LAZIO!B99+ABRUZZO!B99+MOLISE!B99+CAMPANIA!B99+PUGLIA!B99+BASILICATA!B99+CALABRIA!B99</f>
        <v>303006259.29000002</v>
      </c>
      <c r="C99" s="12">
        <f>+PIEMONTE!C99+LIGURIA!C99+LOMBARDIA!C99+VENETO!C99+'EMILIA-ROMAGNA'!C99+TOSCANA!C99+UMBRIA!C99+MARCHE!C99+LAZIO!C99+ABRUZZO!C99+MOLISE!C99+CAMPANIA!C99+PUGLIA!C99+BASILICATA!C99+CALABRIA!C99</f>
        <v>303006259.29000002</v>
      </c>
      <c r="D99" s="12">
        <f>+PIEMONTE!D99+LIGURIA!D99+LOMBARDIA!D99+VENETO!D99+'EMILIA-ROMAGNA'!D99+TOSCANA!D99+UMBRIA!D99+MARCHE!D99+LAZIO!D99+ABRUZZO!D99+MOLISE!D99+CAMPANIA!D99+PUGLIA!D99+BASILICATA!D99+CALABRIA!D99</f>
        <v>7252383.5199999996</v>
      </c>
    </row>
    <row r="100" spans="1:4" ht="12" customHeight="1" x14ac:dyDescent="0.2">
      <c r="A100" s="17" t="s">
        <v>63</v>
      </c>
      <c r="B100" s="12">
        <f>+PIEMONTE!B100+LIGURIA!B100+LOMBARDIA!B100+VENETO!B100+'EMILIA-ROMAGNA'!B100+TOSCANA!B100+UMBRIA!B100+MARCHE!B100+LAZIO!B100+ABRUZZO!B100+MOLISE!B100+CAMPANIA!B100+PUGLIA!B100+BASILICATA!B100+CALABRIA!B100</f>
        <v>6592085.3699999992</v>
      </c>
      <c r="C100" s="12">
        <f>+PIEMONTE!C100+LIGURIA!C100+LOMBARDIA!C100+VENETO!C100+'EMILIA-ROMAGNA'!C100+TOSCANA!C100+UMBRIA!C100+MARCHE!C100+LAZIO!C100+ABRUZZO!C100+MOLISE!C100+CAMPANIA!C100+PUGLIA!C100+BASILICATA!C100+CALABRIA!C100</f>
        <v>6592085.3699999992</v>
      </c>
      <c r="D100" s="12">
        <f>+PIEMONTE!D100+LIGURIA!D100+LOMBARDIA!D100+VENETO!D100+'EMILIA-ROMAGNA'!D100+TOSCANA!D100+UMBRIA!D100+MARCHE!D100+LAZIO!D100+ABRUZZO!D100+MOLISE!D100+CAMPANIA!D100+PUGLIA!D100+BASILICATA!D100+CALABRIA!D100</f>
        <v>0</v>
      </c>
    </row>
    <row r="101" spans="1:4" ht="12" customHeight="1" x14ac:dyDescent="0.2">
      <c r="A101" s="17" t="s">
        <v>64</v>
      </c>
      <c r="B101" s="12">
        <f>+PIEMONTE!B101+LIGURIA!B101+LOMBARDIA!B101+VENETO!B101+'EMILIA-ROMAGNA'!B101+TOSCANA!B101+UMBRIA!B101+MARCHE!B101+LAZIO!B101+ABRUZZO!B101+MOLISE!B101+CAMPANIA!B101+PUGLIA!B101+BASILICATA!B101+CALABRIA!B101</f>
        <v>1885217727.7900002</v>
      </c>
      <c r="C101" s="12">
        <f>+PIEMONTE!C101+LIGURIA!C101+LOMBARDIA!C101+VENETO!C101+'EMILIA-ROMAGNA'!C101+TOSCANA!C101+UMBRIA!C101+MARCHE!C101+LAZIO!C101+ABRUZZO!C101+MOLISE!C101+CAMPANIA!C101+PUGLIA!C101+BASILICATA!C101+CALABRIA!C101</f>
        <v>1885217726.1200001</v>
      </c>
      <c r="D101" s="12">
        <f>+PIEMONTE!D101+LIGURIA!D101+LOMBARDIA!D101+VENETO!D101+'EMILIA-ROMAGNA'!D101+TOSCANA!D101+UMBRIA!D101+MARCHE!D101+LAZIO!D101+ABRUZZO!D101+MOLISE!D101+CAMPANIA!D101+PUGLIA!D101+BASILICATA!D101+CALABRIA!D101</f>
        <v>12928413.470000001</v>
      </c>
    </row>
    <row r="102" spans="1:4" ht="12" customHeight="1" x14ac:dyDescent="0.2">
      <c r="A102" s="17" t="s">
        <v>65</v>
      </c>
      <c r="B102" s="12">
        <f>+PIEMONTE!B102+LIGURIA!B102+LOMBARDIA!B102+VENETO!B102+'EMILIA-ROMAGNA'!B102+TOSCANA!B102+UMBRIA!B102+MARCHE!B102+LAZIO!B102+ABRUZZO!B102+MOLISE!B102+CAMPANIA!B102+PUGLIA!B102+BASILICATA!B102+CALABRIA!B102</f>
        <v>27168363.270000003</v>
      </c>
      <c r="C102" s="12">
        <f>+PIEMONTE!C102+LIGURIA!C102+LOMBARDIA!C102+VENETO!C102+'EMILIA-ROMAGNA'!C102+TOSCANA!C102+UMBRIA!C102+MARCHE!C102+LAZIO!C102+ABRUZZO!C102+MOLISE!C102+CAMPANIA!C102+PUGLIA!C102+BASILICATA!C102+CALABRIA!C102</f>
        <v>27168363.270000003</v>
      </c>
      <c r="D102" s="12">
        <f>+PIEMONTE!D102+LIGURIA!D102+LOMBARDIA!D102+VENETO!D102+'EMILIA-ROMAGNA'!D102+TOSCANA!D102+UMBRIA!D102+MARCHE!D102+LAZIO!D102+ABRUZZO!D102+MOLISE!D102+CAMPANIA!D102+PUGLIA!D102+BASILICATA!D102+CALABRIA!D102</f>
        <v>4265989.78</v>
      </c>
    </row>
    <row r="103" spans="1:4" ht="12" customHeight="1" x14ac:dyDescent="0.2">
      <c r="A103" s="17" t="s">
        <v>66</v>
      </c>
      <c r="B103" s="12">
        <f>+PIEMONTE!B103+LIGURIA!B103+LOMBARDIA!B103+VENETO!B103+'EMILIA-ROMAGNA'!B103+TOSCANA!B103+UMBRIA!B103+MARCHE!B103+LAZIO!B103+ABRUZZO!B103+MOLISE!B103+CAMPANIA!B103+PUGLIA!B103+BASILICATA!B103+CALABRIA!B103</f>
        <v>0</v>
      </c>
      <c r="C103" s="12">
        <f>+PIEMONTE!C103+LIGURIA!C103+LOMBARDIA!C103+VENETO!C103+'EMILIA-ROMAGNA'!C103+TOSCANA!C103+UMBRIA!C103+MARCHE!C103+LAZIO!C103+ABRUZZO!C103+MOLISE!C103+CAMPANIA!C103+PUGLIA!C103+BASILICATA!C103+CALABRIA!C103</f>
        <v>0</v>
      </c>
      <c r="D103" s="12">
        <f>+PIEMONTE!D103+LIGURIA!D103+LOMBARDIA!D103+VENETO!D103+'EMILIA-ROMAGNA'!D103+TOSCANA!D103+UMBRIA!D103+MARCHE!D103+LAZIO!D103+ABRUZZO!D103+MOLISE!D103+CAMPANIA!D103+PUGLIA!D103+BASILICATA!D103+CALABRIA!D103</f>
        <v>0</v>
      </c>
    </row>
    <row r="104" spans="1:4" ht="12" customHeight="1" x14ac:dyDescent="0.2">
      <c r="A104" s="17" t="s">
        <v>67</v>
      </c>
      <c r="B104" s="12">
        <f>+PIEMONTE!B104+LIGURIA!B104+LOMBARDIA!B104+VENETO!B104+'EMILIA-ROMAGNA'!B104+TOSCANA!B104+UMBRIA!B104+MARCHE!B104+LAZIO!B104+ABRUZZO!B104+MOLISE!B104+CAMPANIA!B104+PUGLIA!B104+BASILICATA!B104+CALABRIA!B104</f>
        <v>0</v>
      </c>
      <c r="C104" s="12">
        <f>+PIEMONTE!C104+LIGURIA!C104+LOMBARDIA!C104+VENETO!C104+'EMILIA-ROMAGNA'!C104+TOSCANA!C104+UMBRIA!C104+MARCHE!C104+LAZIO!C104+ABRUZZO!C104+MOLISE!C104+CAMPANIA!C104+PUGLIA!C104+BASILICATA!C104+CALABRIA!C104</f>
        <v>0</v>
      </c>
      <c r="D104" s="12">
        <f>+PIEMONTE!D104+LIGURIA!D104+LOMBARDIA!D104+VENETO!D104+'EMILIA-ROMAGNA'!D104+TOSCANA!D104+UMBRIA!D104+MARCHE!D104+LAZIO!D104+ABRUZZO!D104+MOLISE!D104+CAMPANIA!D104+PUGLIA!D104+BASILICATA!D104+CALABRIA!D104</f>
        <v>0</v>
      </c>
    </row>
    <row r="105" spans="1:4" ht="12" customHeight="1" x14ac:dyDescent="0.2">
      <c r="A105" s="17" t="s">
        <v>128</v>
      </c>
      <c r="B105" s="12">
        <f>+PIEMONTE!B105+LIGURIA!B105+LOMBARDIA!B105+VENETO!B105+'EMILIA-ROMAGNA'!B105+TOSCANA!B105+UMBRIA!B105+MARCHE!B105+LAZIO!B105+ABRUZZO!B105+MOLISE!B105+CAMPANIA!B105+PUGLIA!B105+BASILICATA!B105+CALABRIA!B105</f>
        <v>22376668941.57</v>
      </c>
      <c r="C105" s="12">
        <f>+PIEMONTE!C105+LIGURIA!C105+LOMBARDIA!C105+VENETO!C105+'EMILIA-ROMAGNA'!C105+TOSCANA!C105+UMBRIA!C105+MARCHE!C105+LAZIO!C105+ABRUZZO!C105+MOLISE!C105+CAMPANIA!C105+PUGLIA!C105+BASILICATA!C105+CALABRIA!C105</f>
        <v>13306477277.970001</v>
      </c>
      <c r="D105" s="12">
        <f>+PIEMONTE!D105+LIGURIA!D105+LOMBARDIA!D105+VENETO!D105+'EMILIA-ROMAGNA'!D105+TOSCANA!D105+UMBRIA!D105+MARCHE!D105+LAZIO!D105+ABRUZZO!D105+MOLISE!D105+CAMPANIA!D105+PUGLIA!D105+BASILICATA!D105+CALABRIA!D105</f>
        <v>7496069320.0999975</v>
      </c>
    </row>
    <row r="106" spans="1:4" ht="12" customHeight="1" x14ac:dyDescent="0.2">
      <c r="A106" s="17" t="s">
        <v>68</v>
      </c>
      <c r="B106" s="12">
        <f>+PIEMONTE!B106+LIGURIA!B106+LOMBARDIA!B106+VENETO!B106+'EMILIA-ROMAGNA'!B106+TOSCANA!B106+UMBRIA!B106+MARCHE!B106+LAZIO!B106+ABRUZZO!B106+MOLISE!B106+CAMPANIA!B106+PUGLIA!B106+BASILICATA!B106+CALABRIA!B106</f>
        <v>22127602570.700001</v>
      </c>
      <c r="C106" s="12">
        <f>+PIEMONTE!C106+LIGURIA!C106+LOMBARDIA!C106+VENETO!C106+'EMILIA-ROMAGNA'!C106+TOSCANA!C106+UMBRIA!C106+MARCHE!C106+LAZIO!C106+ABRUZZO!C106+MOLISE!C106+CAMPANIA!C106+PUGLIA!C106+BASILICATA!C106+CALABRIA!C106</f>
        <v>13080753436.699999</v>
      </c>
      <c r="D106" s="12">
        <f>+PIEMONTE!D106+LIGURIA!D106+LOMBARDIA!D106+VENETO!D106+'EMILIA-ROMAGNA'!D106+TOSCANA!D106+UMBRIA!D106+MARCHE!D106+LAZIO!D106+ABRUZZO!D106+MOLISE!D106+CAMPANIA!D106+PUGLIA!D106+BASILICATA!D106+CALABRIA!D106</f>
        <v>7476969684.2700014</v>
      </c>
    </row>
    <row r="107" spans="1:4" ht="12" customHeight="1" x14ac:dyDescent="0.2">
      <c r="A107" s="17" t="s">
        <v>69</v>
      </c>
      <c r="B107" s="12">
        <f>+PIEMONTE!B107+LIGURIA!B107+LOMBARDIA!B107+VENETO!B107+'EMILIA-ROMAGNA'!B107+TOSCANA!B107+UMBRIA!B107+MARCHE!B107+LAZIO!B107+ABRUZZO!B107+MOLISE!B107+CAMPANIA!B107+PUGLIA!B107+BASILICATA!B107+CALABRIA!B107</f>
        <v>249066370.86999997</v>
      </c>
      <c r="C107" s="12">
        <f>+PIEMONTE!C107+LIGURIA!C107+LOMBARDIA!C107+VENETO!C107+'EMILIA-ROMAGNA'!C107+TOSCANA!C107+UMBRIA!C107+MARCHE!C107+LAZIO!C107+ABRUZZO!C107+MOLISE!C107+CAMPANIA!C107+PUGLIA!C107+BASILICATA!C107+CALABRIA!C107</f>
        <v>225723841.27000001</v>
      </c>
      <c r="D107" s="12">
        <f>+PIEMONTE!D107+LIGURIA!D107+LOMBARDIA!D107+VENETO!D107+'EMILIA-ROMAGNA'!D107+TOSCANA!D107+UMBRIA!D107+MARCHE!D107+LAZIO!D107+ABRUZZO!D107+MOLISE!D107+CAMPANIA!D107+PUGLIA!D107+BASILICATA!D107+CALABRIA!D107</f>
        <v>19099635.830000006</v>
      </c>
    </row>
    <row r="108" spans="1:4" ht="12" customHeight="1" x14ac:dyDescent="0.2">
      <c r="A108" s="20" t="s">
        <v>10</v>
      </c>
      <c r="B108" s="12">
        <f>+PIEMONTE!B108+LIGURIA!B108+LOMBARDIA!B108+VENETO!B108+'EMILIA-ROMAGNA'!B108+TOSCANA!B108+UMBRIA!B108+MARCHE!B108+LAZIO!B108+ABRUZZO!B108+MOLISE!B108+CAMPANIA!B108+PUGLIA!B108+BASILICATA!B108+CALABRIA!B108</f>
        <v>197945794885.17001</v>
      </c>
      <c r="C108" s="12">
        <f>+PIEMONTE!C108+LIGURIA!C108+LOMBARDIA!C108+VENETO!C108+'EMILIA-ROMAGNA'!C108+TOSCANA!C108+UMBRIA!C108+MARCHE!C108+LAZIO!C108+ABRUZZO!C108+MOLISE!C108+CAMPANIA!C108+PUGLIA!C108+BASILICATA!C108+CALABRIA!C108</f>
        <v>161059791851.12003</v>
      </c>
      <c r="D108" s="12">
        <f>+PIEMONTE!D108+LIGURIA!D108+LOMBARDIA!D108+VENETO!D108+'EMILIA-ROMAGNA'!D108+TOSCANA!D108+UMBRIA!D108+MARCHE!D108+LAZIO!D108+ABRUZZO!D108+MOLISE!D108+CAMPANIA!D108+PUGLIA!D108+BASILICATA!D108+CALABRIA!D108</f>
        <v>27879072392.980003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tabColor rgb="FF92D050"/>
    <pageSetUpPr fitToPage="1"/>
  </sheetPr>
  <dimension ref="A1:D109"/>
  <sheetViews>
    <sheetView showGridLines="0" workbookViewId="0">
      <selection activeCell="E1" sqref="E1:AC1048576"/>
    </sheetView>
  </sheetViews>
  <sheetFormatPr defaultRowHeight="11.25" x14ac:dyDescent="0.2"/>
  <cols>
    <col min="1" max="1" width="44.7109375" style="8" customWidth="1"/>
    <col min="2" max="3" width="12.5703125" style="9" customWidth="1"/>
    <col min="4" max="4" width="11.7109375" style="9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12</v>
      </c>
      <c r="B7" s="35"/>
      <c r="C7" s="35"/>
      <c r="D7" s="35"/>
    </row>
    <row r="9" spans="1:4" x14ac:dyDescent="0.2">
      <c r="A9" s="17" t="s">
        <v>123</v>
      </c>
      <c r="B9" s="12">
        <v>12376262603.010004</v>
      </c>
      <c r="C9" s="12">
        <v>10715768827.530005</v>
      </c>
      <c r="D9" s="12">
        <v>1536976281.6400006</v>
      </c>
    </row>
    <row r="10" spans="1:4" x14ac:dyDescent="0.2">
      <c r="A10" s="17" t="s">
        <v>6</v>
      </c>
      <c r="B10" s="12">
        <v>181665435.89000008</v>
      </c>
      <c r="C10" s="12">
        <v>175935405.79000005</v>
      </c>
      <c r="D10" s="12">
        <v>6085038.1499999985</v>
      </c>
    </row>
    <row r="11" spans="1:4" x14ac:dyDescent="0.2">
      <c r="A11" s="18" t="s">
        <v>7</v>
      </c>
      <c r="B11" s="13">
        <v>140866826.28000006</v>
      </c>
      <c r="C11" s="13">
        <v>140502750.35000005</v>
      </c>
      <c r="D11" s="13">
        <v>620540.13</v>
      </c>
    </row>
    <row r="12" spans="1:4" x14ac:dyDescent="0.2">
      <c r="A12" s="18" t="s">
        <v>35</v>
      </c>
      <c r="B12" s="13">
        <v>37943439.080000021</v>
      </c>
      <c r="C12" s="13">
        <v>32658577.410000004</v>
      </c>
      <c r="D12" s="13">
        <v>5362814.2699999986</v>
      </c>
    </row>
    <row r="13" spans="1:4" x14ac:dyDescent="0.2">
      <c r="A13" s="18" t="s">
        <v>8</v>
      </c>
      <c r="B13" s="13">
        <v>770.44</v>
      </c>
      <c r="C13" s="13">
        <v>770.44</v>
      </c>
      <c r="D13" s="13">
        <v>0</v>
      </c>
    </row>
    <row r="14" spans="1:4" x14ac:dyDescent="0.2">
      <c r="A14" s="18" t="s">
        <v>74</v>
      </c>
      <c r="B14" s="13">
        <v>2854400.0900000003</v>
      </c>
      <c r="C14" s="13">
        <v>2773307.5900000003</v>
      </c>
      <c r="D14" s="13">
        <v>101683.75</v>
      </c>
    </row>
    <row r="15" spans="1:4" ht="12" customHeight="1" x14ac:dyDescent="0.2">
      <c r="A15" s="19" t="s">
        <v>75</v>
      </c>
      <c r="B15" s="14">
        <v>0</v>
      </c>
      <c r="C15" s="14">
        <v>0</v>
      </c>
      <c r="D15" s="14">
        <v>0</v>
      </c>
    </row>
    <row r="16" spans="1:4" x14ac:dyDescent="0.2">
      <c r="A16" s="17" t="s">
        <v>9</v>
      </c>
      <c r="B16" s="12">
        <v>509410543.75000006</v>
      </c>
      <c r="C16" s="12">
        <v>453595770.76000005</v>
      </c>
      <c r="D16" s="12">
        <v>55136382.870000005</v>
      </c>
    </row>
    <row r="17" spans="1:4" x14ac:dyDescent="0.2">
      <c r="A17" s="18" t="s">
        <v>36</v>
      </c>
      <c r="B17" s="13">
        <v>1356435.4899999998</v>
      </c>
      <c r="C17" s="13">
        <v>1162551.3499999996</v>
      </c>
      <c r="D17" s="13">
        <v>161307.04</v>
      </c>
    </row>
    <row r="18" spans="1:4" x14ac:dyDescent="0.2">
      <c r="A18" s="18" t="s">
        <v>72</v>
      </c>
      <c r="B18" s="13">
        <v>508054108.26000005</v>
      </c>
      <c r="C18" s="13">
        <v>452433219.41000003</v>
      </c>
      <c r="D18" s="13">
        <v>54975075.830000006</v>
      </c>
    </row>
    <row r="19" spans="1:4" ht="12" customHeight="1" x14ac:dyDescent="0.2">
      <c r="A19" s="18" t="s">
        <v>73</v>
      </c>
      <c r="B19" s="13">
        <v>10052880.4</v>
      </c>
      <c r="C19" s="13">
        <v>7006697.2599999998</v>
      </c>
      <c r="D19" s="13">
        <v>2595480.94</v>
      </c>
    </row>
    <row r="20" spans="1:4" ht="12" customHeight="1" x14ac:dyDescent="0.2">
      <c r="A20" s="18" t="s">
        <v>37</v>
      </c>
      <c r="B20" s="13">
        <v>2209571.88</v>
      </c>
      <c r="C20" s="13">
        <v>1894178.4</v>
      </c>
      <c r="D20" s="13">
        <v>396637.52999999997</v>
      </c>
    </row>
    <row r="21" spans="1:4" x14ac:dyDescent="0.2">
      <c r="A21" s="18" t="s">
        <v>38</v>
      </c>
      <c r="B21" s="13">
        <v>6246841.620000001</v>
      </c>
      <c r="C21" s="13">
        <v>5084020.2600000007</v>
      </c>
      <c r="D21" s="13">
        <v>940555.99000000011</v>
      </c>
    </row>
    <row r="22" spans="1:4" x14ac:dyDescent="0.2">
      <c r="A22" s="18" t="s">
        <v>39</v>
      </c>
      <c r="B22" s="13">
        <v>15347840.790000003</v>
      </c>
      <c r="C22" s="13">
        <v>14243664.439999999</v>
      </c>
      <c r="D22" s="13">
        <v>667712.85000000009</v>
      </c>
    </row>
    <row r="23" spans="1:4" x14ac:dyDescent="0.2">
      <c r="A23" s="18" t="s">
        <v>40</v>
      </c>
      <c r="B23" s="13">
        <v>2746066.31</v>
      </c>
      <c r="C23" s="13">
        <v>970537.78</v>
      </c>
      <c r="D23" s="13">
        <v>946609.74</v>
      </c>
    </row>
    <row r="24" spans="1:4" x14ac:dyDescent="0.2">
      <c r="A24" s="18" t="s">
        <v>41</v>
      </c>
      <c r="B24" s="13">
        <v>306132334</v>
      </c>
      <c r="C24" s="13">
        <v>305752220.20999998</v>
      </c>
      <c r="D24" s="13">
        <v>366136.05</v>
      </c>
    </row>
    <row r="25" spans="1:4" x14ac:dyDescent="0.2">
      <c r="A25" s="17" t="s">
        <v>78</v>
      </c>
      <c r="B25" s="12">
        <v>14333986.690000001</v>
      </c>
      <c r="C25" s="12">
        <v>12542578.959999997</v>
      </c>
      <c r="D25" s="12">
        <v>1780011.2399999998</v>
      </c>
    </row>
    <row r="26" spans="1:4" x14ac:dyDescent="0.2">
      <c r="A26" s="18" t="s">
        <v>101</v>
      </c>
      <c r="B26" s="13">
        <v>12136531.09</v>
      </c>
      <c r="C26" s="13">
        <v>10367187.819999998</v>
      </c>
      <c r="D26" s="13">
        <v>1720234.0799999998</v>
      </c>
    </row>
    <row r="27" spans="1:4" x14ac:dyDescent="0.2">
      <c r="A27" s="18" t="s">
        <v>42</v>
      </c>
      <c r="B27" s="13">
        <v>714180.84</v>
      </c>
      <c r="C27" s="13">
        <v>708526.76</v>
      </c>
      <c r="D27" s="13">
        <v>5122.45</v>
      </c>
    </row>
    <row r="28" spans="1:4" ht="22.5" x14ac:dyDescent="0.2">
      <c r="A28" s="18" t="s">
        <v>76</v>
      </c>
      <c r="B28" s="13">
        <v>0</v>
      </c>
      <c r="C28" s="13">
        <v>0</v>
      </c>
      <c r="D28" s="13">
        <v>0</v>
      </c>
    </row>
    <row r="29" spans="1:4" x14ac:dyDescent="0.2">
      <c r="A29" s="18" t="s">
        <v>77</v>
      </c>
      <c r="B29" s="13">
        <v>0</v>
      </c>
      <c r="C29" s="13">
        <v>0</v>
      </c>
      <c r="D29" s="13">
        <v>0</v>
      </c>
    </row>
    <row r="30" spans="1:4" ht="12" customHeight="1" x14ac:dyDescent="0.2">
      <c r="A30" s="17" t="s">
        <v>79</v>
      </c>
      <c r="B30" s="12">
        <v>11375645451.830004</v>
      </c>
      <c r="C30" s="12">
        <v>9779470188.9800034</v>
      </c>
      <c r="D30" s="12">
        <v>1463670666.2100005</v>
      </c>
    </row>
    <row r="31" spans="1:4" ht="12" customHeight="1" x14ac:dyDescent="0.2">
      <c r="A31" s="18" t="s">
        <v>80</v>
      </c>
      <c r="B31" s="13">
        <v>40235119.700000003</v>
      </c>
      <c r="C31" s="13">
        <v>37789572.57</v>
      </c>
      <c r="D31" s="13">
        <v>10637942.290000001</v>
      </c>
    </row>
    <row r="32" spans="1:4" ht="12" customHeight="1" x14ac:dyDescent="0.2">
      <c r="A32" s="18" t="s">
        <v>124</v>
      </c>
      <c r="B32" s="13">
        <v>2598895.9699999997</v>
      </c>
      <c r="C32" s="13">
        <v>1776989.9699999997</v>
      </c>
      <c r="D32" s="13">
        <v>816901.82000000007</v>
      </c>
    </row>
    <row r="33" spans="1:4" ht="12" customHeight="1" x14ac:dyDescent="0.2">
      <c r="A33" s="18" t="s">
        <v>43</v>
      </c>
      <c r="B33" s="13">
        <v>89491437.939999998</v>
      </c>
      <c r="C33" s="13">
        <v>14262997.220000003</v>
      </c>
      <c r="D33" s="13">
        <v>65776486.5</v>
      </c>
    </row>
    <row r="34" spans="1:4" ht="12" customHeight="1" x14ac:dyDescent="0.2">
      <c r="A34" s="18" t="s">
        <v>44</v>
      </c>
      <c r="B34" s="13">
        <v>68621478.25</v>
      </c>
      <c r="C34" s="13">
        <v>13598178.420000002</v>
      </c>
      <c r="D34" s="13">
        <v>51282849.950000003</v>
      </c>
    </row>
    <row r="35" spans="1:4" ht="12" customHeight="1" x14ac:dyDescent="0.2">
      <c r="A35" s="18" t="s">
        <v>81</v>
      </c>
      <c r="B35" s="13">
        <v>10754882711.230001</v>
      </c>
      <c r="C35" s="13">
        <v>9522107157.1600018</v>
      </c>
      <c r="D35" s="13">
        <v>1096892727.3400002</v>
      </c>
    </row>
    <row r="36" spans="1:4" ht="12" customHeight="1" x14ac:dyDescent="0.2">
      <c r="A36" s="16" t="s">
        <v>82</v>
      </c>
      <c r="B36" s="14">
        <v>9782160647.670002</v>
      </c>
      <c r="C36" s="14">
        <v>9098533243.2700005</v>
      </c>
      <c r="D36" s="14">
        <v>671965650.83000004</v>
      </c>
    </row>
    <row r="37" spans="1:4" ht="12" customHeight="1" x14ac:dyDescent="0.2">
      <c r="A37" s="18" t="s">
        <v>102</v>
      </c>
      <c r="B37" s="13">
        <v>3436708.51</v>
      </c>
      <c r="C37" s="13">
        <v>3410519.85</v>
      </c>
      <c r="D37" s="13">
        <v>8328.4699999999993</v>
      </c>
    </row>
    <row r="38" spans="1:4" ht="12" customHeight="1" x14ac:dyDescent="0.2">
      <c r="A38" s="18" t="s">
        <v>118</v>
      </c>
      <c r="B38" s="13">
        <v>289835463.35000002</v>
      </c>
      <c r="C38" s="13">
        <v>155344297.43000001</v>
      </c>
      <c r="D38" s="13">
        <v>133501161.10000002</v>
      </c>
    </row>
    <row r="39" spans="1:4" ht="12" customHeight="1" x14ac:dyDescent="0.2">
      <c r="A39" s="16" t="s">
        <v>83</v>
      </c>
      <c r="B39" s="14">
        <v>25178929.190000001</v>
      </c>
      <c r="C39" s="14">
        <v>23193953.440000005</v>
      </c>
      <c r="D39" s="14">
        <v>13015735.34</v>
      </c>
    </row>
    <row r="40" spans="1:4" ht="12" customHeight="1" x14ac:dyDescent="0.2">
      <c r="A40" s="16" t="s">
        <v>84</v>
      </c>
      <c r="B40" s="14">
        <v>8755115.709999999</v>
      </c>
      <c r="C40" s="14">
        <v>3341916.27</v>
      </c>
      <c r="D40" s="14">
        <v>2705827.0700000003</v>
      </c>
    </row>
    <row r="41" spans="1:4" ht="12" customHeight="1" x14ac:dyDescent="0.2">
      <c r="A41" s="18" t="s">
        <v>103</v>
      </c>
      <c r="B41" s="13">
        <v>81233688.520000011</v>
      </c>
      <c r="C41" s="13">
        <v>24171422.340000004</v>
      </c>
      <c r="D41" s="13">
        <v>59370926.899999999</v>
      </c>
    </row>
    <row r="42" spans="1:4" ht="12" customHeight="1" x14ac:dyDescent="0.2">
      <c r="A42" s="18" t="s">
        <v>104</v>
      </c>
      <c r="B42" s="13">
        <v>1130154.02</v>
      </c>
      <c r="C42" s="13">
        <v>1009054.02</v>
      </c>
      <c r="D42" s="13">
        <v>748716.77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285962950.19</v>
      </c>
      <c r="C48" s="12">
        <v>285962950.19</v>
      </c>
      <c r="D48" s="12">
        <v>10179074.199999999</v>
      </c>
    </row>
    <row r="49" spans="1:4" ht="12" customHeight="1" x14ac:dyDescent="0.2">
      <c r="A49" s="18" t="s">
        <v>105</v>
      </c>
      <c r="B49" s="13">
        <v>271562719.14999998</v>
      </c>
      <c r="C49" s="13">
        <v>271562719.14999998</v>
      </c>
      <c r="D49" s="13">
        <v>3158588.08</v>
      </c>
    </row>
    <row r="50" spans="1:4" ht="12" customHeight="1" x14ac:dyDescent="0.2">
      <c r="A50" s="18" t="s">
        <v>106</v>
      </c>
      <c r="B50" s="13">
        <v>0</v>
      </c>
      <c r="C50" s="13">
        <v>0</v>
      </c>
      <c r="D50" s="13">
        <v>0</v>
      </c>
    </row>
    <row r="51" spans="1:4" ht="12" customHeight="1" x14ac:dyDescent="0.2">
      <c r="A51" s="17" t="s">
        <v>50</v>
      </c>
      <c r="B51" s="12">
        <v>0</v>
      </c>
      <c r="C51" s="12">
        <v>0</v>
      </c>
      <c r="D51" s="12">
        <v>0</v>
      </c>
    </row>
    <row r="52" spans="1:4" ht="12" customHeight="1" x14ac:dyDescent="0.2">
      <c r="A52" s="17" t="s">
        <v>86</v>
      </c>
      <c r="B52" s="12">
        <v>2038836.21</v>
      </c>
      <c r="C52" s="12">
        <v>1501813.99</v>
      </c>
      <c r="D52" s="12">
        <v>88117.41</v>
      </c>
    </row>
    <row r="53" spans="1:4" ht="12" customHeight="1" x14ac:dyDescent="0.2">
      <c r="A53" s="18" t="s">
        <v>107</v>
      </c>
      <c r="B53" s="13">
        <v>8504.81</v>
      </c>
      <c r="C53" s="13">
        <v>8504.81</v>
      </c>
      <c r="D53" s="13">
        <v>31121.69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7205398.4500000002</v>
      </c>
      <c r="C55" s="12">
        <v>6760118.8600000003</v>
      </c>
      <c r="D55" s="12">
        <v>36991.56</v>
      </c>
    </row>
    <row r="56" spans="1:4" ht="12" customHeight="1" x14ac:dyDescent="0.2">
      <c r="A56" s="18" t="s">
        <v>109</v>
      </c>
      <c r="B56" s="13">
        <v>2815748.83</v>
      </c>
      <c r="C56" s="13">
        <v>2815748.83</v>
      </c>
      <c r="D56" s="13">
        <v>0</v>
      </c>
    </row>
    <row r="57" spans="1:4" ht="12" customHeight="1" x14ac:dyDescent="0.2">
      <c r="A57" s="18" t="s">
        <v>110</v>
      </c>
      <c r="B57" s="13">
        <v>2040563.1500000001</v>
      </c>
      <c r="C57" s="13">
        <v>1760826.42</v>
      </c>
      <c r="D57" s="13">
        <v>0</v>
      </c>
    </row>
    <row r="58" spans="1:4" ht="12" customHeight="1" x14ac:dyDescent="0.2">
      <c r="A58" s="17" t="s">
        <v>126</v>
      </c>
      <c r="B58" s="12">
        <v>1014246285.5200001</v>
      </c>
      <c r="C58" s="12">
        <v>349649463.50999999</v>
      </c>
      <c r="D58" s="12">
        <v>271297588.19999999</v>
      </c>
    </row>
    <row r="59" spans="1:4" ht="12" customHeight="1" x14ac:dyDescent="0.2">
      <c r="A59" s="17" t="s">
        <v>125</v>
      </c>
      <c r="B59" s="12">
        <v>97380975.349999994</v>
      </c>
      <c r="C59" s="12">
        <v>74614762.00999999</v>
      </c>
      <c r="D59" s="12">
        <v>16635248.27</v>
      </c>
    </row>
    <row r="60" spans="1:4" ht="12" customHeight="1" x14ac:dyDescent="0.2">
      <c r="A60" s="18" t="s">
        <v>51</v>
      </c>
      <c r="B60" s="13">
        <v>74007988.939999998</v>
      </c>
      <c r="C60" s="13">
        <v>57262958.899999999</v>
      </c>
      <c r="D60" s="13">
        <v>8679268.5299999993</v>
      </c>
    </row>
    <row r="61" spans="1:4" ht="12" customHeight="1" x14ac:dyDescent="0.2">
      <c r="A61" s="18" t="s">
        <v>52</v>
      </c>
      <c r="B61" s="13">
        <v>1533700</v>
      </c>
      <c r="C61" s="13">
        <v>0</v>
      </c>
      <c r="D61" s="13">
        <v>0</v>
      </c>
    </row>
    <row r="62" spans="1:4" ht="12" customHeight="1" x14ac:dyDescent="0.2">
      <c r="A62" s="18" t="s">
        <v>70</v>
      </c>
      <c r="B62" s="13">
        <v>21839286.410000004</v>
      </c>
      <c r="C62" s="13">
        <v>17351803.109999999</v>
      </c>
      <c r="D62" s="13">
        <v>7955979.7400000002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798903775.22000003</v>
      </c>
      <c r="C64" s="12">
        <v>195320427.13</v>
      </c>
      <c r="D64" s="12">
        <v>189482603.85999998</v>
      </c>
    </row>
    <row r="65" spans="1:4" ht="12" customHeight="1" x14ac:dyDescent="0.2">
      <c r="A65" s="22" t="s">
        <v>111</v>
      </c>
      <c r="B65" s="13">
        <v>35766547.200000003</v>
      </c>
      <c r="C65" s="13">
        <v>19000000</v>
      </c>
      <c r="D65" s="13">
        <v>960158.56</v>
      </c>
    </row>
    <row r="66" spans="1:4" ht="12" customHeight="1" x14ac:dyDescent="0.2">
      <c r="A66" s="22" t="s">
        <v>112</v>
      </c>
      <c r="B66" s="13">
        <v>0</v>
      </c>
      <c r="C66" s="13">
        <v>0</v>
      </c>
      <c r="D66" s="13">
        <v>14131.77</v>
      </c>
    </row>
    <row r="67" spans="1:4" ht="12" customHeight="1" x14ac:dyDescent="0.2">
      <c r="A67" s="18" t="s">
        <v>54</v>
      </c>
      <c r="B67" s="13">
        <v>84048439.99000001</v>
      </c>
      <c r="C67" s="13">
        <v>31161328.749999996</v>
      </c>
      <c r="D67" s="13">
        <v>47366472.930000022</v>
      </c>
    </row>
    <row r="68" spans="1:4" ht="12" customHeight="1" x14ac:dyDescent="0.2">
      <c r="A68" s="18" t="s">
        <v>55</v>
      </c>
      <c r="B68" s="13">
        <v>24160628.210000001</v>
      </c>
      <c r="C68" s="13">
        <v>2334501.25</v>
      </c>
      <c r="D68" s="13">
        <v>8355447.0199999996</v>
      </c>
    </row>
    <row r="69" spans="1:4" ht="12" customHeight="1" x14ac:dyDescent="0.2">
      <c r="A69" s="21" t="s">
        <v>119</v>
      </c>
      <c r="B69" s="13">
        <v>613070363.14999998</v>
      </c>
      <c r="C69" s="13">
        <v>120975127.25999999</v>
      </c>
      <c r="D69" s="13">
        <v>105460229.61000001</v>
      </c>
    </row>
    <row r="70" spans="1:4" ht="12" customHeight="1" x14ac:dyDescent="0.2">
      <c r="A70" s="16" t="s">
        <v>82</v>
      </c>
      <c r="B70" s="14">
        <v>431642158.09000003</v>
      </c>
      <c r="C70" s="14">
        <v>5704833.6299999999</v>
      </c>
      <c r="D70" s="14">
        <v>30729241.329999998</v>
      </c>
    </row>
    <row r="71" spans="1:4" ht="12" customHeight="1" x14ac:dyDescent="0.2">
      <c r="A71" s="22" t="s">
        <v>113</v>
      </c>
      <c r="B71" s="13">
        <v>2422387.7400000002</v>
      </c>
      <c r="C71" s="13">
        <v>2006748.88</v>
      </c>
      <c r="D71" s="13">
        <v>38000</v>
      </c>
    </row>
    <row r="72" spans="1:4" ht="12" customHeight="1" x14ac:dyDescent="0.2">
      <c r="A72" s="22" t="s">
        <v>120</v>
      </c>
      <c r="B72" s="13">
        <v>30939052.899999999</v>
      </c>
      <c r="C72" s="13">
        <v>18151295.460000001</v>
      </c>
      <c r="D72" s="13">
        <v>25464245.969999999</v>
      </c>
    </row>
    <row r="73" spans="1:4" ht="12" customHeight="1" x14ac:dyDescent="0.2">
      <c r="A73" s="16" t="s">
        <v>89</v>
      </c>
      <c r="B73" s="14">
        <v>7426280.5099999998</v>
      </c>
      <c r="C73" s="14">
        <v>5704627.2300000004</v>
      </c>
      <c r="D73" s="14">
        <v>6632325.7800000003</v>
      </c>
    </row>
    <row r="74" spans="1:4" ht="12" customHeight="1" x14ac:dyDescent="0.2">
      <c r="A74" s="16" t="s">
        <v>56</v>
      </c>
      <c r="B74" s="14">
        <v>7500000</v>
      </c>
      <c r="C74" s="14">
        <v>7500000</v>
      </c>
      <c r="D74" s="14">
        <v>0</v>
      </c>
    </row>
    <row r="75" spans="1:4" ht="12" customHeight="1" x14ac:dyDescent="0.2">
      <c r="A75" s="22" t="s">
        <v>114</v>
      </c>
      <c r="B75" s="13">
        <v>8496356.0300000012</v>
      </c>
      <c r="C75" s="13">
        <v>1691425.5299999998</v>
      </c>
      <c r="D75" s="13">
        <v>1823918</v>
      </c>
    </row>
    <row r="76" spans="1:4" ht="12" customHeight="1" x14ac:dyDescent="0.2">
      <c r="A76" s="22" t="s">
        <v>115</v>
      </c>
      <c r="B76" s="13">
        <v>0</v>
      </c>
      <c r="C76" s="13">
        <v>0</v>
      </c>
      <c r="D76" s="13">
        <v>0</v>
      </c>
    </row>
    <row r="77" spans="1:4" ht="12" customHeight="1" x14ac:dyDescent="0.2">
      <c r="A77" s="17" t="s">
        <v>57</v>
      </c>
      <c r="B77" s="12">
        <v>117061539.56</v>
      </c>
      <c r="C77" s="12">
        <v>79165561.219999999</v>
      </c>
      <c r="D77" s="12">
        <v>65179736.07</v>
      </c>
    </row>
    <row r="78" spans="1:4" ht="12" customHeight="1" x14ac:dyDescent="0.2">
      <c r="A78" s="17" t="s">
        <v>58</v>
      </c>
      <c r="B78" s="12">
        <v>899995.3899999999</v>
      </c>
      <c r="C78" s="12">
        <v>548713.15</v>
      </c>
      <c r="D78" s="12">
        <v>0</v>
      </c>
    </row>
    <row r="79" spans="1:4" ht="12" customHeight="1" x14ac:dyDescent="0.2">
      <c r="A79" s="17" t="s">
        <v>59</v>
      </c>
      <c r="B79" s="12">
        <v>344821630.58999997</v>
      </c>
      <c r="C79" s="12">
        <v>344821630.58999997</v>
      </c>
      <c r="D79" s="12">
        <v>0</v>
      </c>
    </row>
    <row r="80" spans="1:4" ht="12" customHeight="1" x14ac:dyDescent="0.2">
      <c r="A80" s="17" t="s">
        <v>90</v>
      </c>
      <c r="B80" s="12">
        <v>0</v>
      </c>
      <c r="C80" s="12">
        <v>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0</v>
      </c>
    </row>
    <row r="84" spans="1:4" ht="12" customHeight="1" x14ac:dyDescent="0.2">
      <c r="A84" s="22" t="s">
        <v>92</v>
      </c>
      <c r="B84" s="13">
        <v>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0</v>
      </c>
      <c r="C88" s="12">
        <v>0</v>
      </c>
      <c r="D88" s="12">
        <v>0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0</v>
      </c>
      <c r="C90" s="13">
        <v>0</v>
      </c>
      <c r="D90" s="13">
        <v>0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0</v>
      </c>
      <c r="C93" s="13">
        <v>0</v>
      </c>
      <c r="D93" s="13">
        <v>0</v>
      </c>
    </row>
    <row r="94" spans="1:4" ht="12" customHeight="1" x14ac:dyDescent="0.2">
      <c r="A94" s="16" t="s">
        <v>99</v>
      </c>
      <c r="B94" s="14">
        <v>0</v>
      </c>
      <c r="C94" s="14">
        <v>0</v>
      </c>
      <c r="D94" s="14">
        <v>0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3">
        <v>0</v>
      </c>
      <c r="C96" s="13">
        <v>0</v>
      </c>
      <c r="D96" s="13">
        <v>0</v>
      </c>
    </row>
    <row r="97" spans="1:4" ht="12" customHeight="1" x14ac:dyDescent="0.2">
      <c r="A97" s="17" t="s">
        <v>61</v>
      </c>
      <c r="B97" s="12">
        <v>344821630.58999997</v>
      </c>
      <c r="C97" s="12">
        <v>344821630.58999997</v>
      </c>
      <c r="D97" s="12">
        <v>0</v>
      </c>
    </row>
    <row r="98" spans="1:4" ht="12" customHeight="1" x14ac:dyDescent="0.2">
      <c r="A98" s="17" t="s">
        <v>127</v>
      </c>
      <c r="B98" s="12">
        <v>332971547.21999997</v>
      </c>
      <c r="C98" s="12">
        <v>332971547.21999997</v>
      </c>
      <c r="D98" s="12">
        <v>11518373.300000001</v>
      </c>
    </row>
    <row r="99" spans="1:4" ht="12" customHeight="1" x14ac:dyDescent="0.2">
      <c r="A99" s="17" t="s">
        <v>62</v>
      </c>
      <c r="B99" s="12">
        <v>70851598.379999995</v>
      </c>
      <c r="C99" s="12">
        <v>70851598.379999995</v>
      </c>
      <c r="D99" s="12">
        <v>7252383.5199999996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254162191.32999998</v>
      </c>
      <c r="C101" s="12">
        <v>254162191.32999998</v>
      </c>
      <c r="D101" s="12">
        <v>0</v>
      </c>
    </row>
    <row r="102" spans="1:4" ht="12" customHeight="1" x14ac:dyDescent="0.2">
      <c r="A102" s="17" t="s">
        <v>65</v>
      </c>
      <c r="B102" s="12">
        <v>7957757.5099999998</v>
      </c>
      <c r="C102" s="12">
        <v>7957757.5099999998</v>
      </c>
      <c r="D102" s="12">
        <v>4265989.78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2271573370.2100005</v>
      </c>
      <c r="C105" s="12">
        <v>1864967772.8200002</v>
      </c>
      <c r="D105" s="12">
        <v>494895128.48000002</v>
      </c>
    </row>
    <row r="106" spans="1:4" ht="12" customHeight="1" x14ac:dyDescent="0.2">
      <c r="A106" s="17" t="s">
        <v>68</v>
      </c>
      <c r="B106" s="12">
        <v>2271060843.6800003</v>
      </c>
      <c r="C106" s="12">
        <v>1864961795.9600003</v>
      </c>
      <c r="D106" s="12">
        <v>493088614.37</v>
      </c>
    </row>
    <row r="107" spans="1:4" ht="12" customHeight="1" x14ac:dyDescent="0.2">
      <c r="A107" s="17" t="s">
        <v>69</v>
      </c>
      <c r="B107" s="12">
        <v>512526.52999999997</v>
      </c>
      <c r="C107" s="12">
        <v>5976.86</v>
      </c>
      <c r="D107" s="12">
        <v>1806514.11</v>
      </c>
    </row>
    <row r="108" spans="1:4" ht="12" customHeight="1" x14ac:dyDescent="0.2">
      <c r="A108" s="20" t="s">
        <v>10</v>
      </c>
      <c r="B108" s="12">
        <v>16339875436.550005</v>
      </c>
      <c r="C108" s="12">
        <v>13608179241.670004</v>
      </c>
      <c r="D108" s="12">
        <v>2314687371.6200008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>
    <tabColor rgb="FF92D050"/>
    <pageSetUpPr fitToPage="1"/>
  </sheetPr>
  <dimension ref="A1:D109"/>
  <sheetViews>
    <sheetView showGridLines="0" workbookViewId="0">
      <selection activeCell="E1" sqref="E1:AC1048576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15</v>
      </c>
      <c r="B7" s="35"/>
      <c r="C7" s="35"/>
      <c r="D7" s="35"/>
    </row>
    <row r="9" spans="1:4" x14ac:dyDescent="0.2">
      <c r="A9" s="17" t="s">
        <v>123</v>
      </c>
      <c r="B9" s="12">
        <v>4585328446.1000004</v>
      </c>
      <c r="C9" s="12">
        <v>4147921087.1099992</v>
      </c>
      <c r="D9" s="12">
        <v>370431531.78000003</v>
      </c>
    </row>
    <row r="10" spans="1:4" x14ac:dyDescent="0.2">
      <c r="A10" s="17" t="s">
        <v>6</v>
      </c>
      <c r="B10" s="12">
        <v>85122910.410000011</v>
      </c>
      <c r="C10" s="12">
        <v>80928027.150000006</v>
      </c>
      <c r="D10" s="12">
        <v>2744500.4200000004</v>
      </c>
    </row>
    <row r="11" spans="1:4" x14ac:dyDescent="0.2">
      <c r="A11" s="18" t="s">
        <v>7</v>
      </c>
      <c r="B11" s="13">
        <v>65188453.160000011</v>
      </c>
      <c r="C11" s="13">
        <v>64226182.930000015</v>
      </c>
      <c r="D11" s="13">
        <v>125531.03000000001</v>
      </c>
    </row>
    <row r="12" spans="1:4" x14ac:dyDescent="0.2">
      <c r="A12" s="18" t="s">
        <v>35</v>
      </c>
      <c r="B12" s="13">
        <v>18216261.560000002</v>
      </c>
      <c r="C12" s="13">
        <v>15635442.149999997</v>
      </c>
      <c r="D12" s="13">
        <v>2356845.0200000005</v>
      </c>
    </row>
    <row r="13" spans="1:4" x14ac:dyDescent="0.2">
      <c r="A13" s="18" t="s">
        <v>8</v>
      </c>
      <c r="B13" s="13">
        <v>784</v>
      </c>
      <c r="C13" s="13">
        <v>784</v>
      </c>
      <c r="D13" s="13">
        <v>0</v>
      </c>
    </row>
    <row r="14" spans="1:4" x14ac:dyDescent="0.2">
      <c r="A14" s="18" t="s">
        <v>74</v>
      </c>
      <c r="B14" s="13">
        <v>1717411.69</v>
      </c>
      <c r="C14" s="13">
        <v>1065618.07</v>
      </c>
      <c r="D14" s="13">
        <v>262124.37000000005</v>
      </c>
    </row>
    <row r="15" spans="1:4" x14ac:dyDescent="0.2">
      <c r="A15" s="19" t="s">
        <v>75</v>
      </c>
      <c r="B15" s="14">
        <v>0</v>
      </c>
      <c r="C15" s="14">
        <v>0</v>
      </c>
      <c r="D15" s="14">
        <v>0</v>
      </c>
    </row>
    <row r="16" spans="1:4" x14ac:dyDescent="0.2">
      <c r="A16" s="17" t="s">
        <v>9</v>
      </c>
      <c r="B16" s="12">
        <v>402584700.21999997</v>
      </c>
      <c r="C16" s="12">
        <v>351551442.38000005</v>
      </c>
      <c r="D16" s="12">
        <v>49480240.760000005</v>
      </c>
    </row>
    <row r="17" spans="1:4" x14ac:dyDescent="0.2">
      <c r="A17" s="18" t="s">
        <v>36</v>
      </c>
      <c r="B17" s="13">
        <v>768312.83</v>
      </c>
      <c r="C17" s="13">
        <v>528477.30000000005</v>
      </c>
      <c r="D17" s="13">
        <v>106202.78999999998</v>
      </c>
    </row>
    <row r="18" spans="1:4" x14ac:dyDescent="0.2">
      <c r="A18" s="18" t="s">
        <v>72</v>
      </c>
      <c r="B18" s="13">
        <v>401816387.38999999</v>
      </c>
      <c r="C18" s="13">
        <v>351022965.08000004</v>
      </c>
      <c r="D18" s="13">
        <v>49374037.970000006</v>
      </c>
    </row>
    <row r="19" spans="1:4" ht="12" customHeight="1" x14ac:dyDescent="0.2">
      <c r="A19" s="18" t="s">
        <v>73</v>
      </c>
      <c r="B19" s="13">
        <v>12220783.48</v>
      </c>
      <c r="C19" s="13">
        <v>7489377.540000001</v>
      </c>
      <c r="D19" s="13">
        <v>2795566.98</v>
      </c>
    </row>
    <row r="20" spans="1:4" x14ac:dyDescent="0.2">
      <c r="A20" s="18" t="s">
        <v>37</v>
      </c>
      <c r="B20" s="13">
        <v>1755015.67</v>
      </c>
      <c r="C20" s="13">
        <v>1324560.71</v>
      </c>
      <c r="D20" s="13">
        <v>335867.41000000003</v>
      </c>
    </row>
    <row r="21" spans="1:4" x14ac:dyDescent="0.2">
      <c r="A21" s="18" t="s">
        <v>38</v>
      </c>
      <c r="B21" s="13">
        <v>4050053.8600000003</v>
      </c>
      <c r="C21" s="13">
        <v>3027347.8</v>
      </c>
      <c r="D21" s="13">
        <v>345576.05</v>
      </c>
    </row>
    <row r="22" spans="1:4" x14ac:dyDescent="0.2">
      <c r="A22" s="18" t="s">
        <v>39</v>
      </c>
      <c r="B22" s="13">
        <v>1434174.7400000002</v>
      </c>
      <c r="C22" s="13">
        <v>1040832.5599999999</v>
      </c>
      <c r="D22" s="13">
        <v>446387.83999999997</v>
      </c>
    </row>
    <row r="23" spans="1:4" x14ac:dyDescent="0.2">
      <c r="A23" s="18" t="s">
        <v>40</v>
      </c>
      <c r="B23" s="13">
        <v>105400807.17999999</v>
      </c>
      <c r="C23" s="13">
        <v>77142056.409999996</v>
      </c>
      <c r="D23" s="13">
        <v>25460837.170000002</v>
      </c>
    </row>
    <row r="24" spans="1:4" x14ac:dyDescent="0.2">
      <c r="A24" s="18" t="s">
        <v>41</v>
      </c>
      <c r="B24" s="13">
        <v>236086890</v>
      </c>
      <c r="C24" s="13">
        <v>236028719.44</v>
      </c>
      <c r="D24" s="13">
        <v>31414.7</v>
      </c>
    </row>
    <row r="25" spans="1:4" x14ac:dyDescent="0.2">
      <c r="A25" s="17" t="s">
        <v>78</v>
      </c>
      <c r="B25" s="12">
        <v>6436545.4799999995</v>
      </c>
      <c r="C25" s="12">
        <v>5645228.3999999985</v>
      </c>
      <c r="D25" s="12">
        <v>704700.0399999998</v>
      </c>
    </row>
    <row r="26" spans="1:4" x14ac:dyDescent="0.2">
      <c r="A26" s="18" t="s">
        <v>101</v>
      </c>
      <c r="B26" s="13">
        <v>5502171.1199999992</v>
      </c>
      <c r="C26" s="13">
        <v>4738267.4199999981</v>
      </c>
      <c r="D26" s="13">
        <v>698773.0399999998</v>
      </c>
    </row>
    <row r="27" spans="1:4" x14ac:dyDescent="0.2">
      <c r="A27" s="18" t="s">
        <v>42</v>
      </c>
      <c r="B27" s="13">
        <v>743082.15</v>
      </c>
      <c r="C27" s="13">
        <v>719567.07000000007</v>
      </c>
      <c r="D27" s="13">
        <v>5927</v>
      </c>
    </row>
    <row r="28" spans="1:4" ht="22.5" x14ac:dyDescent="0.2">
      <c r="A28" s="18" t="s">
        <v>76</v>
      </c>
      <c r="B28" s="13">
        <v>0</v>
      </c>
      <c r="C28" s="13">
        <v>0</v>
      </c>
      <c r="D28" s="13">
        <v>0</v>
      </c>
    </row>
    <row r="29" spans="1:4" x14ac:dyDescent="0.2">
      <c r="A29" s="18" t="s">
        <v>77</v>
      </c>
      <c r="B29" s="13">
        <v>81707</v>
      </c>
      <c r="C29" s="13">
        <v>81707</v>
      </c>
      <c r="D29" s="13">
        <v>0</v>
      </c>
    </row>
    <row r="30" spans="1:4" x14ac:dyDescent="0.2">
      <c r="A30" s="17" t="s">
        <v>79</v>
      </c>
      <c r="B30" s="12">
        <v>4068831778.1200004</v>
      </c>
      <c r="C30" s="12">
        <v>3688409207.3399997</v>
      </c>
      <c r="D30" s="12">
        <v>317220183.80000001</v>
      </c>
    </row>
    <row r="31" spans="1:4" ht="12" customHeight="1" x14ac:dyDescent="0.2">
      <c r="A31" s="18" t="s">
        <v>80</v>
      </c>
      <c r="B31" s="13">
        <v>77041522.049999997</v>
      </c>
      <c r="C31" s="13">
        <v>8710109.040000001</v>
      </c>
      <c r="D31" s="13">
        <v>294947.97000000003</v>
      </c>
    </row>
    <row r="32" spans="1:4" ht="12" customHeight="1" x14ac:dyDescent="0.2">
      <c r="A32" s="18" t="s">
        <v>124</v>
      </c>
      <c r="B32" s="13">
        <v>231617.2</v>
      </c>
      <c r="C32" s="13">
        <v>231317.2</v>
      </c>
      <c r="D32" s="13">
        <v>6660</v>
      </c>
    </row>
    <row r="33" spans="1:4" ht="12" customHeight="1" x14ac:dyDescent="0.2">
      <c r="A33" s="18" t="s">
        <v>43</v>
      </c>
      <c r="B33" s="13">
        <v>23045525.510000002</v>
      </c>
      <c r="C33" s="13">
        <v>17190684.349999998</v>
      </c>
      <c r="D33" s="13">
        <v>17054671.719999999</v>
      </c>
    </row>
    <row r="34" spans="1:4" ht="12" customHeight="1" x14ac:dyDescent="0.2">
      <c r="A34" s="18" t="s">
        <v>44</v>
      </c>
      <c r="B34" s="13">
        <v>164502006.44999999</v>
      </c>
      <c r="C34" s="13">
        <v>116811257.5</v>
      </c>
      <c r="D34" s="13">
        <v>50127721.370000005</v>
      </c>
    </row>
    <row r="35" spans="1:4" ht="12" customHeight="1" x14ac:dyDescent="0.2">
      <c r="A35" s="18" t="s">
        <v>81</v>
      </c>
      <c r="B35" s="13">
        <v>3741022047.73</v>
      </c>
      <c r="C35" s="13">
        <v>3499096146.4199996</v>
      </c>
      <c r="D35" s="13">
        <v>237553340.91</v>
      </c>
    </row>
    <row r="36" spans="1:4" ht="12" customHeight="1" x14ac:dyDescent="0.2">
      <c r="A36" s="16" t="s">
        <v>82</v>
      </c>
      <c r="B36" s="14">
        <v>3165042440.0599999</v>
      </c>
      <c r="C36" s="14">
        <v>2989610753.25</v>
      </c>
      <c r="D36" s="14">
        <v>150142606.11999997</v>
      </c>
    </row>
    <row r="37" spans="1:4" ht="12" customHeight="1" x14ac:dyDescent="0.2">
      <c r="A37" s="18" t="s">
        <v>102</v>
      </c>
      <c r="B37" s="13">
        <v>1522816</v>
      </c>
      <c r="C37" s="13">
        <v>1159455.69</v>
      </c>
      <c r="D37" s="13">
        <v>462367.38</v>
      </c>
    </row>
    <row r="38" spans="1:4" ht="12" customHeight="1" x14ac:dyDescent="0.2">
      <c r="A38" s="18" t="s">
        <v>118</v>
      </c>
      <c r="B38" s="13">
        <v>19606952.100000001</v>
      </c>
      <c r="C38" s="13">
        <v>10161590.289999999</v>
      </c>
      <c r="D38" s="13">
        <v>4633665.4399999995</v>
      </c>
    </row>
    <row r="39" spans="1:4" ht="12" customHeight="1" x14ac:dyDescent="0.2">
      <c r="A39" s="16" t="s">
        <v>83</v>
      </c>
      <c r="B39" s="14">
        <v>7488955.9800000004</v>
      </c>
      <c r="C39" s="14">
        <v>7391959.6299999999</v>
      </c>
      <c r="D39" s="14">
        <v>360000</v>
      </c>
    </row>
    <row r="40" spans="1:4" ht="12" customHeight="1" x14ac:dyDescent="0.2">
      <c r="A40" s="16" t="s">
        <v>84</v>
      </c>
      <c r="B40" s="14">
        <v>1000000</v>
      </c>
      <c r="C40" s="14">
        <v>1000000</v>
      </c>
      <c r="D40" s="14">
        <v>0</v>
      </c>
    </row>
    <row r="41" spans="1:4" ht="12" customHeight="1" x14ac:dyDescent="0.2">
      <c r="A41" s="18" t="s">
        <v>103</v>
      </c>
      <c r="B41" s="13">
        <v>16630291.080000004</v>
      </c>
      <c r="C41" s="13">
        <v>9819646.8500000015</v>
      </c>
      <c r="D41" s="13">
        <v>7086809.0100000016</v>
      </c>
    </row>
    <row r="42" spans="1:4" ht="12" customHeight="1" x14ac:dyDescent="0.2">
      <c r="A42" s="18" t="s">
        <v>104</v>
      </c>
      <c r="B42" s="13">
        <v>9000</v>
      </c>
      <c r="C42" s="13">
        <v>9000</v>
      </c>
      <c r="D42" s="13">
        <v>0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18530730.219999999</v>
      </c>
      <c r="C48" s="12">
        <v>18530730.219999999</v>
      </c>
      <c r="D48" s="12">
        <v>0</v>
      </c>
    </row>
    <row r="49" spans="1:4" ht="12" customHeight="1" x14ac:dyDescent="0.2">
      <c r="A49" s="18" t="s">
        <v>105</v>
      </c>
      <c r="B49" s="13">
        <v>8428689.9299999997</v>
      </c>
      <c r="C49" s="13">
        <v>8428689.9299999997</v>
      </c>
      <c r="D49" s="13">
        <v>0</v>
      </c>
    </row>
    <row r="50" spans="1:4" ht="12" customHeight="1" x14ac:dyDescent="0.2">
      <c r="A50" s="18" t="s">
        <v>106</v>
      </c>
      <c r="B50" s="13">
        <v>1806046.67</v>
      </c>
      <c r="C50" s="13">
        <v>1806046.67</v>
      </c>
      <c r="D50" s="13">
        <v>0</v>
      </c>
    </row>
    <row r="51" spans="1:4" ht="12" customHeight="1" x14ac:dyDescent="0.2">
      <c r="A51" s="17" t="s">
        <v>50</v>
      </c>
      <c r="B51" s="12">
        <v>0</v>
      </c>
      <c r="C51" s="12">
        <v>0</v>
      </c>
      <c r="D51" s="12">
        <v>0</v>
      </c>
    </row>
    <row r="52" spans="1:4" ht="12" customHeight="1" x14ac:dyDescent="0.2">
      <c r="A52" s="17" t="s">
        <v>86</v>
      </c>
      <c r="B52" s="12">
        <v>1339353.8999999999</v>
      </c>
      <c r="C52" s="12">
        <v>1037386.6000000001</v>
      </c>
      <c r="D52" s="12">
        <v>175568.41999999998</v>
      </c>
    </row>
    <row r="53" spans="1:4" ht="12" customHeight="1" x14ac:dyDescent="0.2">
      <c r="A53" s="18" t="s">
        <v>107</v>
      </c>
      <c r="B53" s="13">
        <v>650000</v>
      </c>
      <c r="C53" s="13">
        <v>348269.77</v>
      </c>
      <c r="D53" s="13">
        <v>155270.22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2482427.75</v>
      </c>
      <c r="C55" s="12">
        <v>1819065.0200000003</v>
      </c>
      <c r="D55" s="12">
        <v>106338.34</v>
      </c>
    </row>
    <row r="56" spans="1:4" ht="12" customHeight="1" x14ac:dyDescent="0.2">
      <c r="A56" s="18" t="s">
        <v>109</v>
      </c>
      <c r="B56" s="13">
        <v>1229618.6400000001</v>
      </c>
      <c r="C56" s="13">
        <v>1184369.1200000001</v>
      </c>
      <c r="D56" s="13">
        <v>2000</v>
      </c>
    </row>
    <row r="57" spans="1:4" ht="12" customHeight="1" x14ac:dyDescent="0.2">
      <c r="A57" s="18" t="s">
        <v>110</v>
      </c>
      <c r="B57" s="13">
        <v>606501.81999999995</v>
      </c>
      <c r="C57" s="13">
        <v>605793.5199999999</v>
      </c>
      <c r="D57" s="13">
        <v>64854.13</v>
      </c>
    </row>
    <row r="58" spans="1:4" ht="12" customHeight="1" x14ac:dyDescent="0.2">
      <c r="A58" s="17" t="s">
        <v>126</v>
      </c>
      <c r="B58" s="12">
        <v>416346661.27999997</v>
      </c>
      <c r="C58" s="12">
        <v>251405028.76999998</v>
      </c>
      <c r="D58" s="12">
        <v>148299253.51999998</v>
      </c>
    </row>
    <row r="59" spans="1:4" ht="12" customHeight="1" x14ac:dyDescent="0.2">
      <c r="A59" s="17" t="s">
        <v>125</v>
      </c>
      <c r="B59" s="12">
        <v>26425563.43</v>
      </c>
      <c r="C59" s="12">
        <v>15195542.329999998</v>
      </c>
      <c r="D59" s="12">
        <v>8515390.9399999995</v>
      </c>
    </row>
    <row r="60" spans="1:4" ht="12" customHeight="1" x14ac:dyDescent="0.2">
      <c r="A60" s="18" t="s">
        <v>51</v>
      </c>
      <c r="B60" s="13">
        <v>17131871.870000001</v>
      </c>
      <c r="C60" s="13">
        <v>9846217.2999999989</v>
      </c>
      <c r="D60" s="13">
        <v>1915829.86</v>
      </c>
    </row>
    <row r="61" spans="1:4" ht="12" customHeight="1" x14ac:dyDescent="0.2">
      <c r="A61" s="18" t="s">
        <v>52</v>
      </c>
      <c r="B61" s="13">
        <v>50220.82</v>
      </c>
      <c r="C61" s="13">
        <v>50220.82</v>
      </c>
      <c r="D61" s="13">
        <v>8525.42</v>
      </c>
    </row>
    <row r="62" spans="1:4" ht="12" customHeight="1" x14ac:dyDescent="0.2">
      <c r="A62" s="18" t="s">
        <v>70</v>
      </c>
      <c r="B62" s="13">
        <v>9243470.7400000002</v>
      </c>
      <c r="C62" s="13">
        <v>5299104.21</v>
      </c>
      <c r="D62" s="13">
        <v>6591035.6600000001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333204111.13</v>
      </c>
      <c r="C64" s="12">
        <v>213600586.88999999</v>
      </c>
      <c r="D64" s="12">
        <v>105523767.91999999</v>
      </c>
    </row>
    <row r="65" spans="1:4" ht="12" customHeight="1" x14ac:dyDescent="0.2">
      <c r="A65" s="22" t="s">
        <v>111</v>
      </c>
      <c r="B65" s="13">
        <v>11692077.07</v>
      </c>
      <c r="C65" s="13">
        <v>9692077.0700000003</v>
      </c>
      <c r="D65" s="13">
        <v>607407.42000000004</v>
      </c>
    </row>
    <row r="66" spans="1:4" ht="12" customHeight="1" x14ac:dyDescent="0.2">
      <c r="A66" s="22" t="s">
        <v>112</v>
      </c>
      <c r="B66" s="13">
        <v>0</v>
      </c>
      <c r="C66" s="13">
        <v>0</v>
      </c>
      <c r="D66" s="13">
        <v>0</v>
      </c>
    </row>
    <row r="67" spans="1:4" ht="12" customHeight="1" x14ac:dyDescent="0.2">
      <c r="A67" s="18" t="s">
        <v>54</v>
      </c>
      <c r="B67" s="13">
        <v>58056421.439999998</v>
      </c>
      <c r="C67" s="13">
        <v>49838018.670000009</v>
      </c>
      <c r="D67" s="13">
        <v>12138013.539999999</v>
      </c>
    </row>
    <row r="68" spans="1:4" ht="12" customHeight="1" x14ac:dyDescent="0.2">
      <c r="A68" s="18" t="s">
        <v>55</v>
      </c>
      <c r="B68" s="13">
        <v>10059842.569999998</v>
      </c>
      <c r="C68" s="13">
        <v>7807889.2699999986</v>
      </c>
      <c r="D68" s="13">
        <v>1939968.83</v>
      </c>
    </row>
    <row r="69" spans="1:4" ht="12" customHeight="1" x14ac:dyDescent="0.2">
      <c r="A69" s="21" t="s">
        <v>119</v>
      </c>
      <c r="B69" s="13">
        <v>159528460.51000002</v>
      </c>
      <c r="C69" s="13">
        <v>105742183.63</v>
      </c>
      <c r="D69" s="13">
        <v>39351065.010000005</v>
      </c>
    </row>
    <row r="70" spans="1:4" ht="12" customHeight="1" x14ac:dyDescent="0.2">
      <c r="A70" s="16" t="s">
        <v>82</v>
      </c>
      <c r="B70" s="14">
        <v>27823603.5</v>
      </c>
      <c r="C70" s="14">
        <v>944534.81</v>
      </c>
      <c r="D70" s="14">
        <v>17143254.990000002</v>
      </c>
    </row>
    <row r="71" spans="1:4" ht="12" customHeight="1" x14ac:dyDescent="0.2">
      <c r="A71" s="22" t="s">
        <v>113</v>
      </c>
      <c r="B71" s="13">
        <v>383968.29</v>
      </c>
      <c r="C71" s="13">
        <v>154620.73000000001</v>
      </c>
      <c r="D71" s="13">
        <v>33632.36</v>
      </c>
    </row>
    <row r="72" spans="1:4" ht="12" customHeight="1" x14ac:dyDescent="0.2">
      <c r="A72" s="22" t="s">
        <v>120</v>
      </c>
      <c r="B72" s="13">
        <v>92662842.25999999</v>
      </c>
      <c r="C72" s="13">
        <v>39545298.530000001</v>
      </c>
      <c r="D72" s="13">
        <v>51453680.759999998</v>
      </c>
    </row>
    <row r="73" spans="1:4" ht="12" customHeight="1" x14ac:dyDescent="0.2">
      <c r="A73" s="16" t="s">
        <v>89</v>
      </c>
      <c r="B73" s="14">
        <v>12874806.539999999</v>
      </c>
      <c r="C73" s="14">
        <v>11249628.689999998</v>
      </c>
      <c r="D73" s="14">
        <v>155440</v>
      </c>
    </row>
    <row r="74" spans="1:4" ht="12" customHeight="1" x14ac:dyDescent="0.2">
      <c r="A74" s="16" t="s">
        <v>56</v>
      </c>
      <c r="B74" s="14">
        <v>2408627.31</v>
      </c>
      <c r="C74" s="14">
        <v>2167712.87</v>
      </c>
      <c r="D74" s="14">
        <v>0</v>
      </c>
    </row>
    <row r="75" spans="1:4" ht="12" customHeight="1" x14ac:dyDescent="0.2">
      <c r="A75" s="22" t="s">
        <v>114</v>
      </c>
      <c r="B75" s="13">
        <v>820498.99</v>
      </c>
      <c r="C75" s="13">
        <v>820498.99</v>
      </c>
      <c r="D75" s="13">
        <v>0</v>
      </c>
    </row>
    <row r="76" spans="1:4" ht="12" customHeight="1" x14ac:dyDescent="0.2">
      <c r="A76" s="22" t="s">
        <v>115</v>
      </c>
      <c r="B76" s="13">
        <v>0</v>
      </c>
      <c r="C76" s="13">
        <v>0</v>
      </c>
      <c r="D76" s="13">
        <v>0</v>
      </c>
    </row>
    <row r="77" spans="1:4" ht="12" customHeight="1" x14ac:dyDescent="0.2">
      <c r="A77" s="17" t="s">
        <v>57</v>
      </c>
      <c r="B77" s="12">
        <v>56716986.719999999</v>
      </c>
      <c r="C77" s="12">
        <v>22608899.550000001</v>
      </c>
      <c r="D77" s="12">
        <v>34260094.659999996</v>
      </c>
    </row>
    <row r="78" spans="1:4" ht="12" customHeight="1" x14ac:dyDescent="0.2">
      <c r="A78" s="17" t="s">
        <v>58</v>
      </c>
      <c r="B78" s="12">
        <v>0</v>
      </c>
      <c r="C78" s="12">
        <v>0</v>
      </c>
      <c r="D78" s="12">
        <v>0</v>
      </c>
    </row>
    <row r="79" spans="1:4" ht="12" customHeight="1" x14ac:dyDescent="0.2">
      <c r="A79" s="17" t="s">
        <v>59</v>
      </c>
      <c r="B79" s="12">
        <v>75230726.420000002</v>
      </c>
      <c r="C79" s="12">
        <v>75230726.420000002</v>
      </c>
      <c r="D79" s="12">
        <v>10688.37</v>
      </c>
    </row>
    <row r="80" spans="1:4" ht="12" customHeight="1" x14ac:dyDescent="0.2">
      <c r="A80" s="17" t="s">
        <v>90</v>
      </c>
      <c r="B80" s="12">
        <v>0</v>
      </c>
      <c r="C80" s="12">
        <v>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0</v>
      </c>
    </row>
    <row r="84" spans="1:4" ht="12" customHeight="1" x14ac:dyDescent="0.2">
      <c r="A84" s="22" t="s">
        <v>92</v>
      </c>
      <c r="B84" s="13">
        <v>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5199999.12</v>
      </c>
      <c r="C88" s="12">
        <v>5199999.12</v>
      </c>
      <c r="D88" s="12">
        <v>10688.37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199999.12</v>
      </c>
      <c r="C90" s="13">
        <v>199999.12</v>
      </c>
      <c r="D90" s="13">
        <v>10688.37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5000000</v>
      </c>
      <c r="C93" s="13">
        <v>5000000</v>
      </c>
      <c r="D93" s="13">
        <v>0</v>
      </c>
    </row>
    <row r="94" spans="1:4" ht="12" customHeight="1" x14ac:dyDescent="0.2">
      <c r="A94" s="16" t="s">
        <v>99</v>
      </c>
      <c r="B94" s="14">
        <v>5000000</v>
      </c>
      <c r="C94" s="14">
        <v>5000000</v>
      </c>
      <c r="D94" s="14">
        <v>0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3">
        <v>0</v>
      </c>
      <c r="C96" s="13">
        <v>0</v>
      </c>
      <c r="D96" s="13">
        <v>0</v>
      </c>
    </row>
    <row r="97" spans="1:4" ht="12" customHeight="1" x14ac:dyDescent="0.2">
      <c r="A97" s="17" t="s">
        <v>61</v>
      </c>
      <c r="B97" s="12">
        <v>70030727.299999997</v>
      </c>
      <c r="C97" s="12">
        <v>70030727.299999997</v>
      </c>
      <c r="D97" s="12">
        <v>0</v>
      </c>
    </row>
    <row r="98" spans="1:4" ht="12" customHeight="1" x14ac:dyDescent="0.2">
      <c r="A98" s="17" t="s">
        <v>127</v>
      </c>
      <c r="B98" s="12">
        <v>141213243.00999999</v>
      </c>
      <c r="C98" s="12">
        <v>141213243.00999999</v>
      </c>
      <c r="D98" s="12">
        <v>0</v>
      </c>
    </row>
    <row r="99" spans="1:4" ht="12" customHeight="1" x14ac:dyDescent="0.2">
      <c r="A99" s="17" t="s">
        <v>62</v>
      </c>
      <c r="B99" s="12">
        <v>120000000</v>
      </c>
      <c r="C99" s="12">
        <v>120000000</v>
      </c>
      <c r="D99" s="12">
        <v>0</v>
      </c>
    </row>
    <row r="100" spans="1:4" ht="12" customHeight="1" x14ac:dyDescent="0.2">
      <c r="A100" s="17" t="s">
        <v>63</v>
      </c>
      <c r="B100" s="12">
        <v>6592085.3699999992</v>
      </c>
      <c r="C100" s="12">
        <v>6592085.3699999992</v>
      </c>
      <c r="D100" s="12">
        <v>0</v>
      </c>
    </row>
    <row r="101" spans="1:4" ht="12" customHeight="1" x14ac:dyDescent="0.2">
      <c r="A101" s="17" t="s">
        <v>64</v>
      </c>
      <c r="B101" s="12">
        <v>14621157.640000001</v>
      </c>
      <c r="C101" s="12">
        <v>14621157.640000001</v>
      </c>
      <c r="D101" s="12">
        <v>0</v>
      </c>
    </row>
    <row r="102" spans="1:4" ht="12" customHeight="1" x14ac:dyDescent="0.2">
      <c r="A102" s="17" t="s">
        <v>65</v>
      </c>
      <c r="B102" s="12">
        <v>0</v>
      </c>
      <c r="C102" s="12">
        <v>0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649679284.32999992</v>
      </c>
      <c r="C105" s="12">
        <v>469591107.37000006</v>
      </c>
      <c r="D105" s="12">
        <v>160135266.00999999</v>
      </c>
    </row>
    <row r="106" spans="1:4" ht="12" customHeight="1" x14ac:dyDescent="0.2">
      <c r="A106" s="17" t="s">
        <v>68</v>
      </c>
      <c r="B106" s="12">
        <v>649103424.08999991</v>
      </c>
      <c r="C106" s="12">
        <v>469591107.37000006</v>
      </c>
      <c r="D106" s="12">
        <v>154808739.63999999</v>
      </c>
    </row>
    <row r="107" spans="1:4" ht="12" customHeight="1" x14ac:dyDescent="0.2">
      <c r="A107" s="17" t="s">
        <v>69</v>
      </c>
      <c r="B107" s="12">
        <v>575860.24</v>
      </c>
      <c r="C107" s="12">
        <v>0</v>
      </c>
      <c r="D107" s="12">
        <v>5326526.37</v>
      </c>
    </row>
    <row r="108" spans="1:4" ht="12" customHeight="1" x14ac:dyDescent="0.2">
      <c r="A108" s="20" t="s">
        <v>10</v>
      </c>
      <c r="B108" s="12">
        <v>5867798361.1400003</v>
      </c>
      <c r="C108" s="12">
        <v>5085361192.6799994</v>
      </c>
      <c r="D108" s="12">
        <v>678876739.68000007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>
    <tabColor rgb="FF92D050"/>
    <pageSetUpPr fitToPage="1"/>
  </sheetPr>
  <dimension ref="A1:D109"/>
  <sheetViews>
    <sheetView showGridLines="0" workbookViewId="0">
      <selection activeCell="E1" sqref="E1:AC1048576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13</v>
      </c>
      <c r="B7" s="35"/>
      <c r="C7" s="35"/>
      <c r="D7" s="35"/>
    </row>
    <row r="9" spans="1:4" x14ac:dyDescent="0.2">
      <c r="A9" s="17" t="s">
        <v>123</v>
      </c>
      <c r="B9" s="12">
        <v>28628416656.029999</v>
      </c>
      <c r="C9" s="12">
        <v>23428791827.850002</v>
      </c>
      <c r="D9" s="12">
        <v>2204856214.0499997</v>
      </c>
    </row>
    <row r="10" spans="1:4" x14ac:dyDescent="0.2">
      <c r="A10" s="17" t="s">
        <v>6</v>
      </c>
      <c r="B10" s="12">
        <v>173298976.33000007</v>
      </c>
      <c r="C10" s="12">
        <v>170241545.66000003</v>
      </c>
      <c r="D10" s="12">
        <v>1039538.5800000001</v>
      </c>
    </row>
    <row r="11" spans="1:4" x14ac:dyDescent="0.2">
      <c r="A11" s="18" t="s">
        <v>7</v>
      </c>
      <c r="B11" s="13">
        <v>130229912.08000007</v>
      </c>
      <c r="C11" s="13">
        <v>129414484.60000004</v>
      </c>
      <c r="D11" s="13">
        <v>278722.54000000004</v>
      </c>
    </row>
    <row r="12" spans="1:4" x14ac:dyDescent="0.2">
      <c r="A12" s="18" t="s">
        <v>35</v>
      </c>
      <c r="B12" s="13">
        <v>35640174.659999996</v>
      </c>
      <c r="C12" s="13">
        <v>35434014.36999999</v>
      </c>
      <c r="D12" s="13">
        <v>10361.85</v>
      </c>
    </row>
    <row r="13" spans="1:4" x14ac:dyDescent="0.2">
      <c r="A13" s="18" t="s">
        <v>8</v>
      </c>
      <c r="B13" s="13">
        <v>2483.5500000000002</v>
      </c>
      <c r="C13" s="13">
        <v>2483.5500000000002</v>
      </c>
      <c r="D13" s="13">
        <v>0</v>
      </c>
    </row>
    <row r="14" spans="1:4" x14ac:dyDescent="0.2">
      <c r="A14" s="18" t="s">
        <v>74</v>
      </c>
      <c r="B14" s="13">
        <v>7426406.040000001</v>
      </c>
      <c r="C14" s="13">
        <v>5390563.1400000006</v>
      </c>
      <c r="D14" s="13">
        <v>750454.19000000006</v>
      </c>
    </row>
    <row r="15" spans="1:4" x14ac:dyDescent="0.2">
      <c r="A15" s="19" t="s">
        <v>75</v>
      </c>
      <c r="B15" s="14">
        <v>1873.43</v>
      </c>
      <c r="C15" s="14">
        <v>1873.43</v>
      </c>
      <c r="D15" s="14">
        <v>0</v>
      </c>
    </row>
    <row r="16" spans="1:4" x14ac:dyDescent="0.2">
      <c r="A16" s="17" t="s">
        <v>9</v>
      </c>
      <c r="B16" s="12">
        <v>1641116248.6900001</v>
      </c>
      <c r="C16" s="12">
        <v>791413124.99999988</v>
      </c>
      <c r="D16" s="12">
        <v>318655014.87999994</v>
      </c>
    </row>
    <row r="17" spans="1:4" x14ac:dyDescent="0.2">
      <c r="A17" s="18" t="s">
        <v>36</v>
      </c>
      <c r="B17" s="13">
        <v>1925868.0599999998</v>
      </c>
      <c r="C17" s="13">
        <v>1005931.6</v>
      </c>
      <c r="D17" s="13">
        <v>211037.02000000002</v>
      </c>
    </row>
    <row r="18" spans="1:4" x14ac:dyDescent="0.2">
      <c r="A18" s="18" t="s">
        <v>72</v>
      </c>
      <c r="B18" s="13">
        <v>1639190380.6300001</v>
      </c>
      <c r="C18" s="13">
        <v>790407193.39999986</v>
      </c>
      <c r="D18" s="13">
        <v>318443977.85999995</v>
      </c>
    </row>
    <row r="19" spans="1:4" ht="12" customHeight="1" x14ac:dyDescent="0.2">
      <c r="A19" s="18" t="s">
        <v>73</v>
      </c>
      <c r="B19" s="13">
        <v>38483316.5</v>
      </c>
      <c r="C19" s="13">
        <v>17007191.989999998</v>
      </c>
      <c r="D19" s="13">
        <v>14993217.549999995</v>
      </c>
    </row>
    <row r="20" spans="1:4" x14ac:dyDescent="0.2">
      <c r="A20" s="18" t="s">
        <v>37</v>
      </c>
      <c r="B20" s="13">
        <v>2957634.6</v>
      </c>
      <c r="C20" s="13">
        <v>2857992.4899999998</v>
      </c>
      <c r="D20" s="13">
        <v>149207.80000000002</v>
      </c>
    </row>
    <row r="21" spans="1:4" x14ac:dyDescent="0.2">
      <c r="A21" s="18" t="s">
        <v>38</v>
      </c>
      <c r="B21" s="13">
        <v>10662048.989999996</v>
      </c>
      <c r="C21" s="13">
        <v>10153549.869999999</v>
      </c>
      <c r="D21" s="13">
        <v>1356517.3299999998</v>
      </c>
    </row>
    <row r="22" spans="1:4" x14ac:dyDescent="0.2">
      <c r="A22" s="18" t="s">
        <v>39</v>
      </c>
      <c r="B22" s="13">
        <v>13983394.900000002</v>
      </c>
      <c r="C22" s="13">
        <v>9322755.370000001</v>
      </c>
      <c r="D22" s="13">
        <v>4009753.08</v>
      </c>
    </row>
    <row r="23" spans="1:4" x14ac:dyDescent="0.2">
      <c r="A23" s="18" t="s">
        <v>40</v>
      </c>
      <c r="B23" s="13">
        <v>663257816.98000002</v>
      </c>
      <c r="C23" s="13">
        <v>590092675.72000003</v>
      </c>
      <c r="D23" s="13">
        <v>56878173.930000007</v>
      </c>
    </row>
    <row r="24" spans="1:4" x14ac:dyDescent="0.2">
      <c r="A24" s="18" t="s">
        <v>41</v>
      </c>
      <c r="B24" s="13">
        <v>492747610.55000001</v>
      </c>
      <c r="C24" s="13">
        <v>165289.22999999998</v>
      </c>
      <c r="D24" s="13">
        <v>13833487.24</v>
      </c>
    </row>
    <row r="25" spans="1:4" x14ac:dyDescent="0.2">
      <c r="A25" s="17" t="s">
        <v>78</v>
      </c>
      <c r="B25" s="12">
        <v>13614218.610000001</v>
      </c>
      <c r="C25" s="12">
        <v>13585527.510000002</v>
      </c>
      <c r="D25" s="12">
        <v>43950.06</v>
      </c>
    </row>
    <row r="26" spans="1:4" x14ac:dyDescent="0.2">
      <c r="A26" s="18" t="s">
        <v>101</v>
      </c>
      <c r="B26" s="13">
        <v>11092034.580000002</v>
      </c>
      <c r="C26" s="13">
        <v>11087318.580000002</v>
      </c>
      <c r="D26" s="13">
        <v>0</v>
      </c>
    </row>
    <row r="27" spans="1:4" x14ac:dyDescent="0.2">
      <c r="A27" s="18" t="s">
        <v>42</v>
      </c>
      <c r="B27" s="13">
        <v>1263424.46</v>
      </c>
      <c r="C27" s="13">
        <v>1257466.46</v>
      </c>
      <c r="D27" s="13">
        <v>18774</v>
      </c>
    </row>
    <row r="28" spans="1:4" ht="22.5" x14ac:dyDescent="0.2">
      <c r="A28" s="18" t="s">
        <v>76</v>
      </c>
      <c r="B28" s="13">
        <v>0</v>
      </c>
      <c r="C28" s="13">
        <v>0</v>
      </c>
      <c r="D28" s="13">
        <v>0</v>
      </c>
    </row>
    <row r="29" spans="1:4" x14ac:dyDescent="0.2">
      <c r="A29" s="18" t="s">
        <v>77</v>
      </c>
      <c r="B29" s="13">
        <v>707913</v>
      </c>
      <c r="C29" s="13">
        <v>707913</v>
      </c>
      <c r="D29" s="13">
        <v>0</v>
      </c>
    </row>
    <row r="30" spans="1:4" x14ac:dyDescent="0.2">
      <c r="A30" s="17" t="s">
        <v>79</v>
      </c>
      <c r="B30" s="12">
        <v>25686073014.569996</v>
      </c>
      <c r="C30" s="12">
        <v>22360252003.810005</v>
      </c>
      <c r="D30" s="12">
        <v>1780913409.54</v>
      </c>
    </row>
    <row r="31" spans="1:4" ht="12" customHeight="1" x14ac:dyDescent="0.2">
      <c r="A31" s="18" t="s">
        <v>80</v>
      </c>
      <c r="B31" s="13">
        <v>49435252.339999989</v>
      </c>
      <c r="C31" s="13">
        <v>46713224.889999993</v>
      </c>
      <c r="D31" s="13">
        <v>3479523.2199999997</v>
      </c>
    </row>
    <row r="32" spans="1:4" ht="12" customHeight="1" x14ac:dyDescent="0.2">
      <c r="A32" s="18" t="s">
        <v>124</v>
      </c>
      <c r="B32" s="13">
        <v>27613869.889999997</v>
      </c>
      <c r="C32" s="13">
        <v>5660767.2499999991</v>
      </c>
      <c r="D32" s="13">
        <v>1613613.65</v>
      </c>
    </row>
    <row r="33" spans="1:4" ht="12" customHeight="1" x14ac:dyDescent="0.2">
      <c r="A33" s="18" t="s">
        <v>43</v>
      </c>
      <c r="B33" s="13">
        <v>110812126.91000004</v>
      </c>
      <c r="C33" s="13">
        <v>96043154.120000064</v>
      </c>
      <c r="D33" s="13">
        <v>22794193.729999997</v>
      </c>
    </row>
    <row r="34" spans="1:4" ht="12" customHeight="1" x14ac:dyDescent="0.2">
      <c r="A34" s="18" t="s">
        <v>44</v>
      </c>
      <c r="B34" s="13">
        <v>192674894.50999999</v>
      </c>
      <c r="C34" s="13">
        <v>132486862.83</v>
      </c>
      <c r="D34" s="13">
        <v>29247014.759999998</v>
      </c>
    </row>
    <row r="35" spans="1:4" ht="12" customHeight="1" x14ac:dyDescent="0.2">
      <c r="A35" s="18" t="s">
        <v>81</v>
      </c>
      <c r="B35" s="13">
        <v>24635554878.629997</v>
      </c>
      <c r="C35" s="13">
        <v>21544046399.670002</v>
      </c>
      <c r="D35" s="13">
        <v>1669054777.8799999</v>
      </c>
    </row>
    <row r="36" spans="1:4" ht="12" customHeight="1" x14ac:dyDescent="0.2">
      <c r="A36" s="16" t="s">
        <v>82</v>
      </c>
      <c r="B36" s="14">
        <v>23317484387.529995</v>
      </c>
      <c r="C36" s="14">
        <v>20311137698.880001</v>
      </c>
      <c r="D36" s="14">
        <v>1556749658.1000001</v>
      </c>
    </row>
    <row r="37" spans="1:4" ht="12" customHeight="1" x14ac:dyDescent="0.2">
      <c r="A37" s="18" t="s">
        <v>102</v>
      </c>
      <c r="B37" s="13">
        <v>47695692.659999996</v>
      </c>
      <c r="C37" s="13">
        <v>47623123.5</v>
      </c>
      <c r="D37" s="13">
        <v>641424.65999999992</v>
      </c>
    </row>
    <row r="38" spans="1:4" ht="12" customHeight="1" x14ac:dyDescent="0.2">
      <c r="A38" s="18" t="s">
        <v>118</v>
      </c>
      <c r="B38" s="13">
        <v>195642243.61999997</v>
      </c>
      <c r="C38" s="13">
        <v>174674246.59</v>
      </c>
      <c r="D38" s="13">
        <v>9630652.6000000015</v>
      </c>
    </row>
    <row r="39" spans="1:4" ht="12" customHeight="1" x14ac:dyDescent="0.2">
      <c r="A39" s="16" t="s">
        <v>83</v>
      </c>
      <c r="B39" s="14">
        <v>88019158</v>
      </c>
      <c r="C39" s="14">
        <v>78713242.189999998</v>
      </c>
      <c r="D39" s="14">
        <v>2277441.54</v>
      </c>
    </row>
    <row r="40" spans="1:4" ht="12" customHeight="1" x14ac:dyDescent="0.2">
      <c r="A40" s="16" t="s">
        <v>84</v>
      </c>
      <c r="B40" s="14">
        <v>47089146.810000002</v>
      </c>
      <c r="C40" s="14">
        <v>47089146.810000002</v>
      </c>
      <c r="D40" s="14">
        <v>0</v>
      </c>
    </row>
    <row r="41" spans="1:4" ht="12" customHeight="1" x14ac:dyDescent="0.2">
      <c r="A41" s="18" t="s">
        <v>103</v>
      </c>
      <c r="B41" s="13">
        <v>373955114.37</v>
      </c>
      <c r="C41" s="13">
        <v>267815576.21999985</v>
      </c>
      <c r="D41" s="13">
        <v>42900124.570000008</v>
      </c>
    </row>
    <row r="42" spans="1:4" ht="12" customHeight="1" x14ac:dyDescent="0.2">
      <c r="A42" s="18" t="s">
        <v>104</v>
      </c>
      <c r="B42" s="13">
        <v>292.89999999999998</v>
      </c>
      <c r="C42" s="13">
        <v>0</v>
      </c>
      <c r="D42" s="13">
        <v>0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66712446.589999996</v>
      </c>
      <c r="C48" s="12">
        <v>65712445.979999997</v>
      </c>
      <c r="D48" s="12">
        <v>0</v>
      </c>
    </row>
    <row r="49" spans="1:4" ht="12" customHeight="1" x14ac:dyDescent="0.2">
      <c r="A49" s="18" t="s">
        <v>105</v>
      </c>
      <c r="B49" s="13">
        <v>50755917.43</v>
      </c>
      <c r="C49" s="13">
        <v>50755916.82</v>
      </c>
      <c r="D49" s="13">
        <v>0</v>
      </c>
    </row>
    <row r="50" spans="1:4" ht="12" customHeight="1" x14ac:dyDescent="0.2">
      <c r="A50" s="18" t="s">
        <v>106</v>
      </c>
      <c r="B50" s="13">
        <v>513090.18</v>
      </c>
      <c r="C50" s="13">
        <v>513090.18</v>
      </c>
      <c r="D50" s="13">
        <v>0</v>
      </c>
    </row>
    <row r="51" spans="1:4" ht="12" customHeight="1" x14ac:dyDescent="0.2">
      <c r="A51" s="17" t="s">
        <v>50</v>
      </c>
      <c r="B51" s="12">
        <v>0</v>
      </c>
      <c r="C51" s="12">
        <v>0</v>
      </c>
      <c r="D51" s="12">
        <v>0</v>
      </c>
    </row>
    <row r="52" spans="1:4" ht="12" customHeight="1" x14ac:dyDescent="0.2">
      <c r="A52" s="17" t="s">
        <v>86</v>
      </c>
      <c r="B52" s="12">
        <v>1026894487.4200001</v>
      </c>
      <c r="C52" s="12">
        <v>16135977.669999998</v>
      </c>
      <c r="D52" s="12">
        <v>102697601.25</v>
      </c>
    </row>
    <row r="53" spans="1:4" ht="12" customHeight="1" x14ac:dyDescent="0.2">
      <c r="A53" s="18" t="s">
        <v>107</v>
      </c>
      <c r="B53" s="13">
        <v>1772557.26</v>
      </c>
      <c r="C53" s="13">
        <v>398575.97000000003</v>
      </c>
      <c r="D53" s="13">
        <v>843717.7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20707263.82</v>
      </c>
      <c r="C55" s="12">
        <v>11451202.220000001</v>
      </c>
      <c r="D55" s="12">
        <v>1506699.74</v>
      </c>
    </row>
    <row r="56" spans="1:4" ht="12" customHeight="1" x14ac:dyDescent="0.2">
      <c r="A56" s="18" t="s">
        <v>109</v>
      </c>
      <c r="B56" s="13">
        <v>11775930.110000001</v>
      </c>
      <c r="C56" s="13">
        <v>4092778.7199999997</v>
      </c>
      <c r="D56" s="13">
        <v>0</v>
      </c>
    </row>
    <row r="57" spans="1:4" ht="12" customHeight="1" x14ac:dyDescent="0.2">
      <c r="A57" s="18" t="s">
        <v>110</v>
      </c>
      <c r="B57" s="13">
        <v>8579530.4300000016</v>
      </c>
      <c r="C57" s="13">
        <v>7236779.9399999995</v>
      </c>
      <c r="D57" s="13">
        <v>1276577.71</v>
      </c>
    </row>
    <row r="58" spans="1:4" ht="12" customHeight="1" x14ac:dyDescent="0.2">
      <c r="A58" s="17" t="s">
        <v>126</v>
      </c>
      <c r="B58" s="12">
        <v>2627445637.8499999</v>
      </c>
      <c r="C58" s="12">
        <v>1643347110.3300002</v>
      </c>
      <c r="D58" s="12">
        <v>416863656.24000001</v>
      </c>
    </row>
    <row r="59" spans="1:4" ht="12" customHeight="1" x14ac:dyDescent="0.2">
      <c r="A59" s="17" t="s">
        <v>125</v>
      </c>
      <c r="B59" s="12">
        <v>90384723.700000018</v>
      </c>
      <c r="C59" s="12">
        <v>37447123.560000002</v>
      </c>
      <c r="D59" s="12">
        <v>33793231.310000002</v>
      </c>
    </row>
    <row r="60" spans="1:4" ht="12" customHeight="1" x14ac:dyDescent="0.2">
      <c r="A60" s="18" t="s">
        <v>51</v>
      </c>
      <c r="B60" s="13">
        <v>29880619.969999999</v>
      </c>
      <c r="C60" s="13">
        <v>27362701.740000002</v>
      </c>
      <c r="D60" s="13">
        <v>594075.72000000009</v>
      </c>
    </row>
    <row r="61" spans="1:4" ht="12" customHeight="1" x14ac:dyDescent="0.2">
      <c r="A61" s="18" t="s">
        <v>52</v>
      </c>
      <c r="B61" s="13">
        <v>0</v>
      </c>
      <c r="C61" s="13">
        <v>0</v>
      </c>
      <c r="D61" s="13">
        <v>0</v>
      </c>
    </row>
    <row r="62" spans="1:4" ht="12" customHeight="1" x14ac:dyDescent="0.2">
      <c r="A62" s="18" t="s">
        <v>70</v>
      </c>
      <c r="B62" s="13">
        <v>60504103.730000012</v>
      </c>
      <c r="C62" s="13">
        <v>10084421.82</v>
      </c>
      <c r="D62" s="13">
        <v>33199155.59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2527124178.7200003</v>
      </c>
      <c r="C64" s="12">
        <v>1595963251.3400002</v>
      </c>
      <c r="D64" s="12">
        <v>383070424.93000001</v>
      </c>
    </row>
    <row r="65" spans="1:4" ht="12" customHeight="1" x14ac:dyDescent="0.2">
      <c r="A65" s="22" t="s">
        <v>111</v>
      </c>
      <c r="B65" s="13">
        <v>52912199.25</v>
      </c>
      <c r="C65" s="13">
        <v>52770199.25</v>
      </c>
      <c r="D65" s="13">
        <v>3699431.61</v>
      </c>
    </row>
    <row r="66" spans="1:4" ht="12" customHeight="1" x14ac:dyDescent="0.2">
      <c r="A66" s="22" t="s">
        <v>112</v>
      </c>
      <c r="B66" s="13">
        <v>9427476.209999999</v>
      </c>
      <c r="C66" s="13">
        <v>9290170.1799999997</v>
      </c>
      <c r="D66" s="13">
        <v>5793877.7599999998</v>
      </c>
    </row>
    <row r="67" spans="1:4" ht="12" customHeight="1" x14ac:dyDescent="0.2">
      <c r="A67" s="18" t="s">
        <v>54</v>
      </c>
      <c r="B67" s="13">
        <v>350653085.3300001</v>
      </c>
      <c r="C67" s="13">
        <v>275780237.14000005</v>
      </c>
      <c r="D67" s="13">
        <v>35885816.909999996</v>
      </c>
    </row>
    <row r="68" spans="1:4" ht="12" customHeight="1" x14ac:dyDescent="0.2">
      <c r="A68" s="18" t="s">
        <v>55</v>
      </c>
      <c r="B68" s="13">
        <v>185166798.90000004</v>
      </c>
      <c r="C68" s="13">
        <v>77133568.129999995</v>
      </c>
      <c r="D68" s="13">
        <v>51080918.139999993</v>
      </c>
    </row>
    <row r="69" spans="1:4" ht="12" customHeight="1" x14ac:dyDescent="0.2">
      <c r="A69" s="21" t="s">
        <v>119</v>
      </c>
      <c r="B69" s="13">
        <v>1160612640.5</v>
      </c>
      <c r="C69" s="13">
        <v>443211296.88</v>
      </c>
      <c r="D69" s="13">
        <v>202121363.53999996</v>
      </c>
    </row>
    <row r="70" spans="1:4" ht="12" customHeight="1" x14ac:dyDescent="0.2">
      <c r="A70" s="16" t="s">
        <v>82</v>
      </c>
      <c r="B70" s="14">
        <v>764203145.09000003</v>
      </c>
      <c r="C70" s="14">
        <v>117025324.20999999</v>
      </c>
      <c r="D70" s="14">
        <v>143229159.08999997</v>
      </c>
    </row>
    <row r="71" spans="1:4" ht="12" customHeight="1" x14ac:dyDescent="0.2">
      <c r="A71" s="22" t="s">
        <v>113</v>
      </c>
      <c r="B71" s="13">
        <v>25648704.159999996</v>
      </c>
      <c r="C71" s="13">
        <v>19334288.039999999</v>
      </c>
      <c r="D71" s="13">
        <v>4118881.16</v>
      </c>
    </row>
    <row r="72" spans="1:4" ht="12" customHeight="1" x14ac:dyDescent="0.2">
      <c r="A72" s="22" t="s">
        <v>120</v>
      </c>
      <c r="B72" s="13">
        <v>730871050.87999988</v>
      </c>
      <c r="C72" s="13">
        <v>709483866.92999995</v>
      </c>
      <c r="D72" s="13">
        <v>71174559.290000021</v>
      </c>
    </row>
    <row r="73" spans="1:4" ht="12" customHeight="1" x14ac:dyDescent="0.2">
      <c r="A73" s="16" t="s">
        <v>89</v>
      </c>
      <c r="B73" s="14">
        <v>682290616.16999984</v>
      </c>
      <c r="C73" s="14">
        <v>666916409.5999999</v>
      </c>
      <c r="D73" s="14">
        <v>17673478.530000001</v>
      </c>
    </row>
    <row r="74" spans="1:4" ht="12" customHeight="1" x14ac:dyDescent="0.2">
      <c r="A74" s="16" t="s">
        <v>56</v>
      </c>
      <c r="B74" s="14">
        <v>278274.32</v>
      </c>
      <c r="C74" s="14">
        <v>278274.32</v>
      </c>
      <c r="D74" s="14">
        <v>0</v>
      </c>
    </row>
    <row r="75" spans="1:4" ht="12" customHeight="1" x14ac:dyDescent="0.2">
      <c r="A75" s="22" t="s">
        <v>114</v>
      </c>
      <c r="B75" s="13">
        <v>11832223.49</v>
      </c>
      <c r="C75" s="13">
        <v>8959624.7899999991</v>
      </c>
      <c r="D75" s="13">
        <v>9195576.5200000014</v>
      </c>
    </row>
    <row r="76" spans="1:4" ht="12" customHeight="1" x14ac:dyDescent="0.2">
      <c r="A76" s="22" t="s">
        <v>115</v>
      </c>
      <c r="B76" s="13">
        <v>0</v>
      </c>
      <c r="C76" s="13">
        <v>0</v>
      </c>
      <c r="D76" s="13">
        <v>0</v>
      </c>
    </row>
    <row r="77" spans="1:4" ht="12" customHeight="1" x14ac:dyDescent="0.2">
      <c r="A77" s="17" t="s">
        <v>57</v>
      </c>
      <c r="B77" s="12">
        <v>0</v>
      </c>
      <c r="C77" s="12">
        <v>0</v>
      </c>
      <c r="D77" s="12">
        <v>0</v>
      </c>
    </row>
    <row r="78" spans="1:4" ht="12" customHeight="1" x14ac:dyDescent="0.2">
      <c r="A78" s="17" t="s">
        <v>58</v>
      </c>
      <c r="B78" s="12">
        <v>9936735.4300000016</v>
      </c>
      <c r="C78" s="12">
        <v>9936735.4300000016</v>
      </c>
      <c r="D78" s="12">
        <v>0</v>
      </c>
    </row>
    <row r="79" spans="1:4" ht="12" customHeight="1" x14ac:dyDescent="0.2">
      <c r="A79" s="17" t="s">
        <v>59</v>
      </c>
      <c r="B79" s="12">
        <v>262917698.15000004</v>
      </c>
      <c r="C79" s="12">
        <v>262717053.81</v>
      </c>
      <c r="D79" s="12">
        <v>59208.98</v>
      </c>
    </row>
    <row r="80" spans="1:4" ht="12" customHeight="1" x14ac:dyDescent="0.2">
      <c r="A80" s="17" t="s">
        <v>90</v>
      </c>
      <c r="B80" s="12">
        <v>79842710</v>
      </c>
      <c r="C80" s="12">
        <v>79842710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76112710</v>
      </c>
      <c r="C83" s="13">
        <v>76112710</v>
      </c>
      <c r="D83" s="13">
        <v>0</v>
      </c>
    </row>
    <row r="84" spans="1:4" ht="12" customHeight="1" x14ac:dyDescent="0.2">
      <c r="A84" s="22" t="s">
        <v>92</v>
      </c>
      <c r="B84" s="13">
        <v>3730000</v>
      </c>
      <c r="C84" s="13">
        <v>3730000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119956158.48</v>
      </c>
      <c r="C88" s="12">
        <v>119919835.14</v>
      </c>
      <c r="D88" s="12">
        <v>0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100000000</v>
      </c>
      <c r="C90" s="13">
        <v>100000000</v>
      </c>
      <c r="D90" s="13">
        <v>0</v>
      </c>
    </row>
    <row r="91" spans="1:4" ht="12" customHeight="1" x14ac:dyDescent="0.2">
      <c r="A91" s="16" t="s">
        <v>82</v>
      </c>
      <c r="B91" s="14">
        <v>100000000</v>
      </c>
      <c r="C91" s="14">
        <v>100000000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19900000</v>
      </c>
      <c r="C93" s="13">
        <v>19900000</v>
      </c>
      <c r="D93" s="13">
        <v>0</v>
      </c>
    </row>
    <row r="94" spans="1:4" ht="12" customHeight="1" x14ac:dyDescent="0.2">
      <c r="A94" s="16" t="s">
        <v>99</v>
      </c>
      <c r="B94" s="14">
        <v>19900000</v>
      </c>
      <c r="C94" s="14">
        <v>19900000</v>
      </c>
      <c r="D94" s="14">
        <v>0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3">
        <v>56158.479999999996</v>
      </c>
      <c r="C96" s="13">
        <v>19835.14</v>
      </c>
      <c r="D96" s="13">
        <v>0</v>
      </c>
    </row>
    <row r="97" spans="1:4" ht="12" customHeight="1" x14ac:dyDescent="0.2">
      <c r="A97" s="17" t="s">
        <v>61</v>
      </c>
      <c r="B97" s="12">
        <v>63118829.670000002</v>
      </c>
      <c r="C97" s="12">
        <v>62954508.670000002</v>
      </c>
      <c r="D97" s="12">
        <v>59208.98</v>
      </c>
    </row>
    <row r="98" spans="1:4" ht="12" customHeight="1" x14ac:dyDescent="0.2">
      <c r="A98" s="17" t="s">
        <v>127</v>
      </c>
      <c r="B98" s="12">
        <v>89617573.229999989</v>
      </c>
      <c r="C98" s="12">
        <v>89617571.559999987</v>
      </c>
      <c r="D98" s="12">
        <v>0</v>
      </c>
    </row>
    <row r="99" spans="1:4" ht="12" customHeight="1" x14ac:dyDescent="0.2">
      <c r="A99" s="17" t="s">
        <v>62</v>
      </c>
      <c r="B99" s="12">
        <v>0</v>
      </c>
      <c r="C99" s="12">
        <v>0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89617573.229999989</v>
      </c>
      <c r="C101" s="12">
        <v>89617571.559999987</v>
      </c>
      <c r="D101" s="12">
        <v>0</v>
      </c>
    </row>
    <row r="102" spans="1:4" ht="12" customHeight="1" x14ac:dyDescent="0.2">
      <c r="A102" s="17" t="s">
        <v>65</v>
      </c>
      <c r="B102" s="12">
        <v>0</v>
      </c>
      <c r="C102" s="12">
        <v>0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5719917874.5299988</v>
      </c>
      <c r="C105" s="12">
        <v>1025223601.2</v>
      </c>
      <c r="D105" s="12">
        <v>3572850196.1300001</v>
      </c>
    </row>
    <row r="106" spans="1:4" ht="12" customHeight="1" x14ac:dyDescent="0.2">
      <c r="A106" s="17" t="s">
        <v>68</v>
      </c>
      <c r="B106" s="12">
        <v>5708697199.6999989</v>
      </c>
      <c r="C106" s="12">
        <v>1018709496.5</v>
      </c>
      <c r="D106" s="12">
        <v>3572429866.0900002</v>
      </c>
    </row>
    <row r="107" spans="1:4" ht="12" customHeight="1" x14ac:dyDescent="0.2">
      <c r="A107" s="17" t="s">
        <v>69</v>
      </c>
      <c r="B107" s="12">
        <v>11220674.83</v>
      </c>
      <c r="C107" s="12">
        <v>6514104.6999999993</v>
      </c>
      <c r="D107" s="12">
        <v>420330.04</v>
      </c>
    </row>
    <row r="108" spans="1:4" ht="12" customHeight="1" x14ac:dyDescent="0.2">
      <c r="A108" s="20" t="s">
        <v>10</v>
      </c>
      <c r="B108" s="12">
        <v>37328315439.789993</v>
      </c>
      <c r="C108" s="12">
        <v>26449697164.750008</v>
      </c>
      <c r="D108" s="12">
        <v>6194629275.3999996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>
    <tabColor rgb="FF92D050"/>
    <pageSetUpPr fitToPage="1"/>
  </sheetPr>
  <dimension ref="A1:D109"/>
  <sheetViews>
    <sheetView showGridLines="0" workbookViewId="0">
      <selection activeCell="E1" sqref="E1:AC1048576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14</v>
      </c>
      <c r="B7" s="35"/>
      <c r="C7" s="35"/>
      <c r="D7" s="35"/>
    </row>
    <row r="9" spans="1:4" x14ac:dyDescent="0.2">
      <c r="A9" s="17" t="s">
        <v>123</v>
      </c>
      <c r="B9" s="12">
        <v>13713605898.780001</v>
      </c>
      <c r="C9" s="12">
        <v>12773453824.669992</v>
      </c>
      <c r="D9" s="12">
        <v>751770563.31000018</v>
      </c>
    </row>
    <row r="10" spans="1:4" x14ac:dyDescent="0.2">
      <c r="A10" s="17" t="s">
        <v>6</v>
      </c>
      <c r="B10" s="12">
        <v>135098560.84</v>
      </c>
      <c r="C10" s="12">
        <v>129083820.54000004</v>
      </c>
      <c r="D10" s="12">
        <v>5380897.5199999986</v>
      </c>
    </row>
    <row r="11" spans="1:4" x14ac:dyDescent="0.2">
      <c r="A11" s="18" t="s">
        <v>7</v>
      </c>
      <c r="B11" s="13">
        <v>103383901.47000003</v>
      </c>
      <c r="C11" s="13">
        <v>102000099.61000003</v>
      </c>
      <c r="D11" s="13">
        <v>998743.43000000017</v>
      </c>
    </row>
    <row r="12" spans="1:4" x14ac:dyDescent="0.2">
      <c r="A12" s="18" t="s">
        <v>35</v>
      </c>
      <c r="B12" s="13">
        <v>28813164.199999996</v>
      </c>
      <c r="C12" s="13">
        <v>24724578.190000009</v>
      </c>
      <c r="D12" s="13">
        <v>4056595.7899999991</v>
      </c>
    </row>
    <row r="13" spans="1:4" x14ac:dyDescent="0.2">
      <c r="A13" s="18" t="s">
        <v>8</v>
      </c>
      <c r="B13" s="13">
        <v>24126.55</v>
      </c>
      <c r="C13" s="13">
        <v>24126.55</v>
      </c>
      <c r="D13" s="13">
        <v>0</v>
      </c>
    </row>
    <row r="14" spans="1:4" x14ac:dyDescent="0.2">
      <c r="A14" s="18" t="s">
        <v>74</v>
      </c>
      <c r="B14" s="13">
        <v>2877368.62</v>
      </c>
      <c r="C14" s="13">
        <v>2335016.19</v>
      </c>
      <c r="D14" s="13">
        <v>325558.30000000005</v>
      </c>
    </row>
    <row r="15" spans="1:4" x14ac:dyDescent="0.2">
      <c r="A15" s="19" t="s">
        <v>75</v>
      </c>
      <c r="B15" s="14">
        <v>19148.919999999998</v>
      </c>
      <c r="C15" s="14">
        <v>19148.919999999998</v>
      </c>
      <c r="D15" s="14">
        <v>0</v>
      </c>
    </row>
    <row r="16" spans="1:4" x14ac:dyDescent="0.2">
      <c r="A16" s="17" t="s">
        <v>9</v>
      </c>
      <c r="B16" s="12">
        <v>599960758.80000007</v>
      </c>
      <c r="C16" s="12">
        <v>537503777.52999997</v>
      </c>
      <c r="D16" s="12">
        <v>43233141.189999998</v>
      </c>
    </row>
    <row r="17" spans="1:4" x14ac:dyDescent="0.2">
      <c r="A17" s="18" t="s">
        <v>36</v>
      </c>
      <c r="B17" s="13">
        <v>1282631.8500000001</v>
      </c>
      <c r="C17" s="13">
        <v>1012511.9099999999</v>
      </c>
      <c r="D17" s="13">
        <v>219909.21000000002</v>
      </c>
    </row>
    <row r="18" spans="1:4" x14ac:dyDescent="0.2">
      <c r="A18" s="18" t="s">
        <v>72</v>
      </c>
      <c r="B18" s="13">
        <v>598678126.95000005</v>
      </c>
      <c r="C18" s="13">
        <v>536491265.62</v>
      </c>
      <c r="D18" s="13">
        <v>43013231.979999997</v>
      </c>
    </row>
    <row r="19" spans="1:4" ht="12" customHeight="1" x14ac:dyDescent="0.2">
      <c r="A19" s="18" t="s">
        <v>73</v>
      </c>
      <c r="B19" s="13">
        <v>5887888.169999999</v>
      </c>
      <c r="C19" s="13">
        <v>4400177.33</v>
      </c>
      <c r="D19" s="13">
        <v>2285849.8400000003</v>
      </c>
    </row>
    <row r="20" spans="1:4" x14ac:dyDescent="0.2">
      <c r="A20" s="18" t="s">
        <v>37</v>
      </c>
      <c r="B20" s="13">
        <v>4082834.0299999993</v>
      </c>
      <c r="C20" s="13">
        <v>3648363.67</v>
      </c>
      <c r="D20" s="13">
        <v>614060.57000000007</v>
      </c>
    </row>
    <row r="21" spans="1:4" x14ac:dyDescent="0.2">
      <c r="A21" s="18" t="s">
        <v>38</v>
      </c>
      <c r="B21" s="13">
        <v>6267869.6399999997</v>
      </c>
      <c r="C21" s="13">
        <v>3298970.62</v>
      </c>
      <c r="D21" s="13">
        <v>862462.56</v>
      </c>
    </row>
    <row r="22" spans="1:4" x14ac:dyDescent="0.2">
      <c r="A22" s="18" t="s">
        <v>39</v>
      </c>
      <c r="B22" s="13">
        <v>19214243.729999997</v>
      </c>
      <c r="C22" s="13">
        <v>6792781.4900000002</v>
      </c>
      <c r="D22" s="13">
        <v>13559519.439999999</v>
      </c>
    </row>
    <row r="23" spans="1:4" x14ac:dyDescent="0.2">
      <c r="A23" s="18" t="s">
        <v>40</v>
      </c>
      <c r="B23" s="13">
        <v>0</v>
      </c>
      <c r="C23" s="13">
        <v>0</v>
      </c>
      <c r="D23" s="13">
        <v>0</v>
      </c>
    </row>
    <row r="24" spans="1:4" x14ac:dyDescent="0.2">
      <c r="A24" s="18" t="s">
        <v>41</v>
      </c>
      <c r="B24" s="13">
        <v>308601885.66000003</v>
      </c>
      <c r="C24" s="13">
        <v>308556687.06</v>
      </c>
      <c r="D24" s="13">
        <v>22221.909999999996</v>
      </c>
    </row>
    <row r="25" spans="1:4" x14ac:dyDescent="0.2">
      <c r="A25" s="17" t="s">
        <v>78</v>
      </c>
      <c r="B25" s="12">
        <v>11037461.649999999</v>
      </c>
      <c r="C25" s="12">
        <v>9627405.0600000005</v>
      </c>
      <c r="D25" s="12">
        <v>1300405.2799999998</v>
      </c>
    </row>
    <row r="26" spans="1:4" x14ac:dyDescent="0.2">
      <c r="A26" s="18" t="s">
        <v>101</v>
      </c>
      <c r="B26" s="13">
        <v>9364714.1199999973</v>
      </c>
      <c r="C26" s="13">
        <v>8080684.6300000018</v>
      </c>
      <c r="D26" s="13">
        <v>1260661.2999999998</v>
      </c>
    </row>
    <row r="27" spans="1:4" x14ac:dyDescent="0.2">
      <c r="A27" s="18" t="s">
        <v>42</v>
      </c>
      <c r="B27" s="13">
        <v>1011035.91</v>
      </c>
      <c r="C27" s="13">
        <v>940677.74</v>
      </c>
      <c r="D27" s="13">
        <v>16628.650000000001</v>
      </c>
    </row>
    <row r="28" spans="1:4" ht="22.5" x14ac:dyDescent="0.2">
      <c r="A28" s="18" t="s">
        <v>76</v>
      </c>
      <c r="B28" s="13">
        <v>0</v>
      </c>
      <c r="C28" s="13">
        <v>0</v>
      </c>
      <c r="D28" s="13">
        <v>0</v>
      </c>
    </row>
    <row r="29" spans="1:4" x14ac:dyDescent="0.2">
      <c r="A29" s="18" t="s">
        <v>77</v>
      </c>
      <c r="B29" s="13">
        <v>210927.41</v>
      </c>
      <c r="C29" s="13">
        <v>210927.41</v>
      </c>
      <c r="D29" s="13">
        <v>0</v>
      </c>
    </row>
    <row r="30" spans="1:4" x14ac:dyDescent="0.2">
      <c r="A30" s="17" t="s">
        <v>79</v>
      </c>
      <c r="B30" s="12">
        <v>12594384326.99</v>
      </c>
      <c r="C30" s="12">
        <v>11994752022.079994</v>
      </c>
      <c r="D30" s="12">
        <v>662306264.80000019</v>
      </c>
    </row>
    <row r="31" spans="1:4" ht="12" customHeight="1" x14ac:dyDescent="0.2">
      <c r="A31" s="18" t="s">
        <v>80</v>
      </c>
      <c r="B31" s="13">
        <v>46167817.520000011</v>
      </c>
      <c r="C31" s="13">
        <v>41986445.149999999</v>
      </c>
      <c r="D31" s="13">
        <v>4008354.91</v>
      </c>
    </row>
    <row r="32" spans="1:4" ht="12" customHeight="1" x14ac:dyDescent="0.2">
      <c r="A32" s="18" t="s">
        <v>124</v>
      </c>
      <c r="B32" s="13">
        <v>6499924.6399999997</v>
      </c>
      <c r="C32" s="13">
        <v>1297433.3799999997</v>
      </c>
      <c r="D32" s="13">
        <v>6960754.9399999995</v>
      </c>
    </row>
    <row r="33" spans="1:4" ht="12" customHeight="1" x14ac:dyDescent="0.2">
      <c r="A33" s="18" t="s">
        <v>43</v>
      </c>
      <c r="B33" s="13">
        <v>186420002.28000009</v>
      </c>
      <c r="C33" s="13">
        <v>149301384.20999995</v>
      </c>
      <c r="D33" s="13">
        <v>83910067.659999982</v>
      </c>
    </row>
    <row r="34" spans="1:4" ht="12" customHeight="1" x14ac:dyDescent="0.2">
      <c r="A34" s="18" t="s">
        <v>44</v>
      </c>
      <c r="B34" s="13">
        <v>152972294.56</v>
      </c>
      <c r="C34" s="13">
        <v>137464287.54999998</v>
      </c>
      <c r="D34" s="13">
        <v>44018742.910000004</v>
      </c>
    </row>
    <row r="35" spans="1:4" ht="12" customHeight="1" x14ac:dyDescent="0.2">
      <c r="A35" s="18" t="s">
        <v>81</v>
      </c>
      <c r="B35" s="13">
        <v>11642273870.719999</v>
      </c>
      <c r="C35" s="13">
        <v>11265913349.239994</v>
      </c>
      <c r="D35" s="13">
        <v>390185341.09000009</v>
      </c>
    </row>
    <row r="36" spans="1:4" ht="12" customHeight="1" x14ac:dyDescent="0.2">
      <c r="A36" s="16" t="s">
        <v>82</v>
      </c>
      <c r="B36" s="14">
        <v>11369770107.529997</v>
      </c>
      <c r="C36" s="14">
        <v>11073103459.379997</v>
      </c>
      <c r="D36" s="14">
        <v>315727531.85000002</v>
      </c>
    </row>
    <row r="37" spans="1:4" ht="12" customHeight="1" x14ac:dyDescent="0.2">
      <c r="A37" s="18" t="s">
        <v>102</v>
      </c>
      <c r="B37" s="13">
        <v>9215269.4800000004</v>
      </c>
      <c r="C37" s="13">
        <v>1951949.7</v>
      </c>
      <c r="D37" s="13">
        <v>7129757.6099999994</v>
      </c>
    </row>
    <row r="38" spans="1:4" ht="12" customHeight="1" x14ac:dyDescent="0.2">
      <c r="A38" s="18" t="s">
        <v>118</v>
      </c>
      <c r="B38" s="13">
        <v>275602821.27999997</v>
      </c>
      <c r="C38" s="13">
        <v>240911889.47999996</v>
      </c>
      <c r="D38" s="13">
        <v>60672590.68000003</v>
      </c>
    </row>
    <row r="39" spans="1:4" ht="12" customHeight="1" x14ac:dyDescent="0.2">
      <c r="A39" s="16" t="s">
        <v>83</v>
      </c>
      <c r="B39" s="14">
        <v>218617381.18999997</v>
      </c>
      <c r="C39" s="14">
        <v>218553381.18999997</v>
      </c>
      <c r="D39" s="14">
        <v>15486456.079999998</v>
      </c>
    </row>
    <row r="40" spans="1:4" ht="12" customHeight="1" x14ac:dyDescent="0.2">
      <c r="A40" s="16" t="s">
        <v>84</v>
      </c>
      <c r="B40" s="14">
        <v>0</v>
      </c>
      <c r="C40" s="14">
        <v>0</v>
      </c>
      <c r="D40" s="14">
        <v>165920</v>
      </c>
    </row>
    <row r="41" spans="1:4" ht="12" customHeight="1" x14ac:dyDescent="0.2">
      <c r="A41" s="18" t="s">
        <v>103</v>
      </c>
      <c r="B41" s="13">
        <v>167956368.47000009</v>
      </c>
      <c r="C41" s="13">
        <v>100563775.55999999</v>
      </c>
      <c r="D41" s="13">
        <v>50818677.979999997</v>
      </c>
    </row>
    <row r="42" spans="1:4" ht="12" customHeight="1" x14ac:dyDescent="0.2">
      <c r="A42" s="18" t="s">
        <v>104</v>
      </c>
      <c r="B42" s="13">
        <v>13874536.859999999</v>
      </c>
      <c r="C42" s="13">
        <v>4864793.91</v>
      </c>
      <c r="D42" s="13">
        <v>14508526.99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60102268.220000006</v>
      </c>
      <c r="C48" s="12">
        <v>60099251.680000007</v>
      </c>
      <c r="D48" s="12">
        <v>40.9</v>
      </c>
    </row>
    <row r="49" spans="1:4" ht="12" customHeight="1" x14ac:dyDescent="0.2">
      <c r="A49" s="18" t="s">
        <v>105</v>
      </c>
      <c r="B49" s="13">
        <v>43242240.900000006</v>
      </c>
      <c r="C49" s="13">
        <v>43242240.900000006</v>
      </c>
      <c r="D49" s="13">
        <v>0</v>
      </c>
    </row>
    <row r="50" spans="1:4" ht="12" customHeight="1" x14ac:dyDescent="0.2">
      <c r="A50" s="18" t="s">
        <v>106</v>
      </c>
      <c r="B50" s="13">
        <v>362957.49</v>
      </c>
      <c r="C50" s="13">
        <v>362957.49</v>
      </c>
      <c r="D50" s="13">
        <v>0</v>
      </c>
    </row>
    <row r="51" spans="1:4" ht="12" customHeight="1" x14ac:dyDescent="0.2">
      <c r="A51" s="17" t="s">
        <v>50</v>
      </c>
      <c r="B51" s="12">
        <v>0</v>
      </c>
      <c r="C51" s="12">
        <v>0</v>
      </c>
      <c r="D51" s="12">
        <v>0</v>
      </c>
    </row>
    <row r="52" spans="1:4" ht="12" customHeight="1" x14ac:dyDescent="0.2">
      <c r="A52" s="17" t="s">
        <v>86</v>
      </c>
      <c r="B52" s="12">
        <v>292045382.25</v>
      </c>
      <c r="C52" s="12">
        <v>21532298.889999997</v>
      </c>
      <c r="D52" s="12">
        <v>39508989.030000001</v>
      </c>
    </row>
    <row r="53" spans="1:4" ht="12" customHeight="1" x14ac:dyDescent="0.2">
      <c r="A53" s="18" t="s">
        <v>107</v>
      </c>
      <c r="B53" s="13">
        <v>4300000</v>
      </c>
      <c r="C53" s="13">
        <v>1417695.27</v>
      </c>
      <c r="D53" s="13">
        <v>1341768.71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20977140.030000001</v>
      </c>
      <c r="C55" s="12">
        <v>20855248.890000001</v>
      </c>
      <c r="D55" s="12">
        <v>40824.589999999997</v>
      </c>
    </row>
    <row r="56" spans="1:4" ht="12" customHeight="1" x14ac:dyDescent="0.2">
      <c r="A56" s="18" t="s">
        <v>109</v>
      </c>
      <c r="B56" s="13">
        <v>230887.82</v>
      </c>
      <c r="C56" s="13">
        <v>230887.82</v>
      </c>
      <c r="D56" s="13">
        <v>8550</v>
      </c>
    </row>
    <row r="57" spans="1:4" ht="12" customHeight="1" x14ac:dyDescent="0.2">
      <c r="A57" s="18" t="s">
        <v>110</v>
      </c>
      <c r="B57" s="13">
        <v>1414562.79</v>
      </c>
      <c r="C57" s="13">
        <v>1414562.79</v>
      </c>
      <c r="D57" s="13">
        <v>0</v>
      </c>
    </row>
    <row r="58" spans="1:4" ht="12" customHeight="1" x14ac:dyDescent="0.2">
      <c r="A58" s="17" t="s">
        <v>126</v>
      </c>
      <c r="B58" s="12">
        <v>1072961039.35</v>
      </c>
      <c r="C58" s="12">
        <v>376558444.54000002</v>
      </c>
      <c r="D58" s="12">
        <v>257806190.70000002</v>
      </c>
    </row>
    <row r="59" spans="1:4" ht="12" customHeight="1" x14ac:dyDescent="0.2">
      <c r="A59" s="17" t="s">
        <v>125</v>
      </c>
      <c r="B59" s="12">
        <v>106019015.33</v>
      </c>
      <c r="C59" s="12">
        <v>70275996.299999997</v>
      </c>
      <c r="D59" s="12">
        <v>24840110.82</v>
      </c>
    </row>
    <row r="60" spans="1:4" ht="12" customHeight="1" x14ac:dyDescent="0.2">
      <c r="A60" s="18" t="s">
        <v>51</v>
      </c>
      <c r="B60" s="13">
        <v>20265816.300000001</v>
      </c>
      <c r="C60" s="13">
        <v>12112980.08</v>
      </c>
      <c r="D60" s="13">
        <v>10291879.890000001</v>
      </c>
    </row>
    <row r="61" spans="1:4" ht="12" customHeight="1" x14ac:dyDescent="0.2">
      <c r="A61" s="18" t="s">
        <v>52</v>
      </c>
      <c r="B61" s="13">
        <v>0</v>
      </c>
      <c r="C61" s="13">
        <v>0</v>
      </c>
      <c r="D61" s="13">
        <v>0</v>
      </c>
    </row>
    <row r="62" spans="1:4" ht="12" customHeight="1" x14ac:dyDescent="0.2">
      <c r="A62" s="18" t="s">
        <v>70</v>
      </c>
      <c r="B62" s="13">
        <v>85753199.030000001</v>
      </c>
      <c r="C62" s="13">
        <v>58163016.219999999</v>
      </c>
      <c r="D62" s="13">
        <v>14548230.929999998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966911676.51999998</v>
      </c>
      <c r="C64" s="12">
        <v>306282448.24000001</v>
      </c>
      <c r="D64" s="12">
        <v>232966079.88000003</v>
      </c>
    </row>
    <row r="65" spans="1:4" ht="12" customHeight="1" x14ac:dyDescent="0.2">
      <c r="A65" s="22" t="s">
        <v>111</v>
      </c>
      <c r="B65" s="13">
        <v>13550184.290000001</v>
      </c>
      <c r="C65" s="13">
        <v>11259295.110000001</v>
      </c>
      <c r="D65" s="13">
        <v>8124864.9300000006</v>
      </c>
    </row>
    <row r="66" spans="1:4" ht="12" customHeight="1" x14ac:dyDescent="0.2">
      <c r="A66" s="22" t="s">
        <v>112</v>
      </c>
      <c r="B66" s="13">
        <v>0</v>
      </c>
      <c r="C66" s="13">
        <v>0</v>
      </c>
      <c r="D66" s="13">
        <v>625.78</v>
      </c>
    </row>
    <row r="67" spans="1:4" ht="12" customHeight="1" x14ac:dyDescent="0.2">
      <c r="A67" s="18" t="s">
        <v>54</v>
      </c>
      <c r="B67" s="13">
        <v>79076707.99000001</v>
      </c>
      <c r="C67" s="13">
        <v>30777831.129999999</v>
      </c>
      <c r="D67" s="13">
        <v>43072761.18</v>
      </c>
    </row>
    <row r="68" spans="1:4" ht="12" customHeight="1" x14ac:dyDescent="0.2">
      <c r="A68" s="18" t="s">
        <v>55</v>
      </c>
      <c r="B68" s="13">
        <v>28950102.259999998</v>
      </c>
      <c r="C68" s="13">
        <v>9394876.7599999998</v>
      </c>
      <c r="D68" s="13">
        <v>18756095.600000001</v>
      </c>
    </row>
    <row r="69" spans="1:4" ht="12" customHeight="1" x14ac:dyDescent="0.2">
      <c r="A69" s="21" t="s">
        <v>119</v>
      </c>
      <c r="B69" s="13">
        <v>523435365.08999997</v>
      </c>
      <c r="C69" s="13">
        <v>96675880.439999998</v>
      </c>
      <c r="D69" s="13">
        <v>71641593.330000013</v>
      </c>
    </row>
    <row r="70" spans="1:4" ht="12" customHeight="1" x14ac:dyDescent="0.2">
      <c r="A70" s="16" t="s">
        <v>82</v>
      </c>
      <c r="B70" s="14">
        <v>425968429.41999996</v>
      </c>
      <c r="C70" s="14">
        <v>22504451.289999999</v>
      </c>
      <c r="D70" s="14">
        <v>28613454</v>
      </c>
    </row>
    <row r="71" spans="1:4" ht="12" customHeight="1" x14ac:dyDescent="0.2">
      <c r="A71" s="22" t="s">
        <v>113</v>
      </c>
      <c r="B71" s="13">
        <v>35944912.18</v>
      </c>
      <c r="C71" s="13">
        <v>12093037.25</v>
      </c>
      <c r="D71" s="13">
        <v>7367372.9799999995</v>
      </c>
    </row>
    <row r="72" spans="1:4" ht="12" customHeight="1" x14ac:dyDescent="0.2">
      <c r="A72" s="22" t="s">
        <v>120</v>
      </c>
      <c r="B72" s="13">
        <v>266844775.26000005</v>
      </c>
      <c r="C72" s="13">
        <v>139571260.05000001</v>
      </c>
      <c r="D72" s="13">
        <v>81698780.489999995</v>
      </c>
    </row>
    <row r="73" spans="1:4" ht="12" customHeight="1" x14ac:dyDescent="0.2">
      <c r="A73" s="16" t="s">
        <v>89</v>
      </c>
      <c r="B73" s="14">
        <v>96403243.269999996</v>
      </c>
      <c r="C73" s="14">
        <v>41141535.600000001</v>
      </c>
      <c r="D73" s="14">
        <v>13968350.24</v>
      </c>
    </row>
    <row r="74" spans="1:4" ht="12" customHeight="1" x14ac:dyDescent="0.2">
      <c r="A74" s="16" t="s">
        <v>56</v>
      </c>
      <c r="B74" s="14">
        <v>10357199.91</v>
      </c>
      <c r="C74" s="14">
        <v>9667199.7100000009</v>
      </c>
      <c r="D74" s="14">
        <v>195001.91</v>
      </c>
    </row>
    <row r="75" spans="1:4" ht="12" customHeight="1" x14ac:dyDescent="0.2">
      <c r="A75" s="22" t="s">
        <v>114</v>
      </c>
      <c r="B75" s="13">
        <v>19051741.830000002</v>
      </c>
      <c r="C75" s="13">
        <v>6452379.8799999999</v>
      </c>
      <c r="D75" s="13">
        <v>2203171.59</v>
      </c>
    </row>
    <row r="76" spans="1:4" ht="12" customHeight="1" x14ac:dyDescent="0.2">
      <c r="A76" s="22" t="s">
        <v>115</v>
      </c>
      <c r="B76" s="13">
        <v>57887.62</v>
      </c>
      <c r="C76" s="13">
        <v>57887.62</v>
      </c>
      <c r="D76" s="13">
        <v>100814</v>
      </c>
    </row>
    <row r="77" spans="1:4" ht="12" customHeight="1" x14ac:dyDescent="0.2">
      <c r="A77" s="17" t="s">
        <v>57</v>
      </c>
      <c r="B77" s="12">
        <v>0</v>
      </c>
      <c r="C77" s="12">
        <v>0</v>
      </c>
      <c r="D77" s="12">
        <v>0</v>
      </c>
    </row>
    <row r="78" spans="1:4" ht="12" customHeight="1" x14ac:dyDescent="0.2">
      <c r="A78" s="17" t="s">
        <v>58</v>
      </c>
      <c r="B78" s="12">
        <v>30347.5</v>
      </c>
      <c r="C78" s="12">
        <v>0</v>
      </c>
      <c r="D78" s="12">
        <v>0</v>
      </c>
    </row>
    <row r="79" spans="1:4" ht="12" customHeight="1" x14ac:dyDescent="0.2">
      <c r="A79" s="17" t="s">
        <v>59</v>
      </c>
      <c r="B79" s="12">
        <v>264035428.96000001</v>
      </c>
      <c r="C79" s="12">
        <v>264035428.96000001</v>
      </c>
      <c r="D79" s="12">
        <v>3383380.23</v>
      </c>
    </row>
    <row r="80" spans="1:4" ht="12" customHeight="1" x14ac:dyDescent="0.2">
      <c r="A80" s="17" t="s">
        <v>90</v>
      </c>
      <c r="B80" s="12">
        <v>0</v>
      </c>
      <c r="C80" s="12">
        <v>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0</v>
      </c>
    </row>
    <row r="84" spans="1:4" ht="12" customHeight="1" x14ac:dyDescent="0.2">
      <c r="A84" s="22" t="s">
        <v>92</v>
      </c>
      <c r="B84" s="13">
        <v>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96696</v>
      </c>
      <c r="C88" s="12">
        <v>96696</v>
      </c>
      <c r="D88" s="12">
        <v>3383380.23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0</v>
      </c>
      <c r="C90" s="13">
        <v>0</v>
      </c>
      <c r="D90" s="13">
        <v>0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96696</v>
      </c>
      <c r="C92" s="13">
        <v>96696</v>
      </c>
      <c r="D92" s="13">
        <v>0</v>
      </c>
    </row>
    <row r="93" spans="1:4" ht="12" customHeight="1" x14ac:dyDescent="0.2">
      <c r="A93" s="22" t="s">
        <v>122</v>
      </c>
      <c r="B93" s="13">
        <v>0</v>
      </c>
      <c r="C93" s="13">
        <v>0</v>
      </c>
      <c r="D93" s="13">
        <v>3149988.15</v>
      </c>
    </row>
    <row r="94" spans="1:4" ht="12" customHeight="1" x14ac:dyDescent="0.2">
      <c r="A94" s="16" t="s">
        <v>99</v>
      </c>
      <c r="B94" s="14">
        <v>0</v>
      </c>
      <c r="C94" s="14">
        <v>0</v>
      </c>
      <c r="D94" s="14">
        <v>1124759.95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3">
        <v>0</v>
      </c>
      <c r="C96" s="13">
        <v>0</v>
      </c>
      <c r="D96" s="13">
        <v>233392.08</v>
      </c>
    </row>
    <row r="97" spans="1:4" ht="12" customHeight="1" x14ac:dyDescent="0.2">
      <c r="A97" s="17" t="s">
        <v>61</v>
      </c>
      <c r="B97" s="12">
        <v>263938732.96000001</v>
      </c>
      <c r="C97" s="12">
        <v>263938732.96000001</v>
      </c>
      <c r="D97" s="12">
        <v>0</v>
      </c>
    </row>
    <row r="98" spans="1:4" ht="12" customHeight="1" x14ac:dyDescent="0.2">
      <c r="A98" s="17" t="s">
        <v>127</v>
      </c>
      <c r="B98" s="12">
        <v>118039271.09</v>
      </c>
      <c r="C98" s="12">
        <v>118039271.09</v>
      </c>
      <c r="D98" s="12">
        <v>0</v>
      </c>
    </row>
    <row r="99" spans="1:4" ht="12" customHeight="1" x14ac:dyDescent="0.2">
      <c r="A99" s="17" t="s">
        <v>62</v>
      </c>
      <c r="B99" s="12">
        <v>41204500</v>
      </c>
      <c r="C99" s="12">
        <v>41204500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73292243.890000001</v>
      </c>
      <c r="C101" s="12">
        <v>73292243.890000001</v>
      </c>
      <c r="D101" s="12">
        <v>0</v>
      </c>
    </row>
    <row r="102" spans="1:4" ht="12" customHeight="1" x14ac:dyDescent="0.2">
      <c r="A102" s="17" t="s">
        <v>65</v>
      </c>
      <c r="B102" s="12">
        <v>3542527.2</v>
      </c>
      <c r="C102" s="12">
        <v>3542527.2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2045333382.0199997</v>
      </c>
      <c r="C105" s="12">
        <v>1319135998.1099999</v>
      </c>
      <c r="D105" s="12">
        <v>554926772.26999998</v>
      </c>
    </row>
    <row r="106" spans="1:4" ht="12" customHeight="1" x14ac:dyDescent="0.2">
      <c r="A106" s="17" t="s">
        <v>68</v>
      </c>
      <c r="B106" s="12">
        <v>2037719922.2699997</v>
      </c>
      <c r="C106" s="12">
        <v>1312186099.1599998</v>
      </c>
      <c r="D106" s="12">
        <v>553268512.22000003</v>
      </c>
    </row>
    <row r="107" spans="1:4" ht="12" customHeight="1" x14ac:dyDescent="0.2">
      <c r="A107" s="17" t="s">
        <v>69</v>
      </c>
      <c r="B107" s="12">
        <v>7613459.75</v>
      </c>
      <c r="C107" s="12">
        <v>6949898.9499999993</v>
      </c>
      <c r="D107" s="12">
        <v>1658260.05</v>
      </c>
    </row>
    <row r="108" spans="1:4" ht="12" customHeight="1" x14ac:dyDescent="0.2">
      <c r="A108" s="20" t="s">
        <v>10</v>
      </c>
      <c r="B108" s="12">
        <v>17213975020.200001</v>
      </c>
      <c r="C108" s="12">
        <v>14851222967.369993</v>
      </c>
      <c r="D108" s="12">
        <v>1567886906.5100002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>
    <tabColor rgb="FF92D050"/>
    <pageSetUpPr fitToPage="1"/>
  </sheetPr>
  <dimension ref="A1:D109"/>
  <sheetViews>
    <sheetView showGridLines="0" workbookViewId="0">
      <selection activeCell="E1" sqref="E1:AC1048576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16</v>
      </c>
      <c r="B7" s="35"/>
      <c r="C7" s="35"/>
      <c r="D7" s="35"/>
    </row>
    <row r="9" spans="1:4" x14ac:dyDescent="0.2">
      <c r="A9" s="17" t="s">
        <v>123</v>
      </c>
      <c r="B9" s="12">
        <v>12975489429.300007</v>
      </c>
      <c r="C9" s="12">
        <v>11993399570.190002</v>
      </c>
      <c r="D9" s="12">
        <v>997826973.96000016</v>
      </c>
    </row>
    <row r="10" spans="1:4" x14ac:dyDescent="0.2">
      <c r="A10" s="17" t="s">
        <v>6</v>
      </c>
      <c r="B10" s="12">
        <v>197517479.59999999</v>
      </c>
      <c r="C10" s="12">
        <v>187948999.11000001</v>
      </c>
      <c r="D10" s="12">
        <v>8468802.9800000023</v>
      </c>
    </row>
    <row r="11" spans="1:4" x14ac:dyDescent="0.2">
      <c r="A11" s="18" t="s">
        <v>7</v>
      </c>
      <c r="B11" s="13">
        <v>148569734.26999998</v>
      </c>
      <c r="C11" s="13">
        <v>146506518.66</v>
      </c>
      <c r="D11" s="13">
        <v>1486888.51</v>
      </c>
    </row>
    <row r="12" spans="1:4" x14ac:dyDescent="0.2">
      <c r="A12" s="18" t="s">
        <v>35</v>
      </c>
      <c r="B12" s="13">
        <v>42326610.93999999</v>
      </c>
      <c r="C12" s="13">
        <v>36432359.330000006</v>
      </c>
      <c r="D12" s="13">
        <v>5698368.950000003</v>
      </c>
    </row>
    <row r="13" spans="1:4" x14ac:dyDescent="0.2">
      <c r="A13" s="18" t="s">
        <v>8</v>
      </c>
      <c r="B13" s="13">
        <v>606210.27</v>
      </c>
      <c r="C13" s="13">
        <v>606210.27</v>
      </c>
      <c r="D13" s="13">
        <v>0</v>
      </c>
    </row>
    <row r="14" spans="1:4" x14ac:dyDescent="0.2">
      <c r="A14" s="18" t="s">
        <v>74</v>
      </c>
      <c r="B14" s="13">
        <v>6014924.1200000001</v>
      </c>
      <c r="C14" s="13">
        <v>4403910.8499999996</v>
      </c>
      <c r="D14" s="13">
        <v>1283545.52</v>
      </c>
    </row>
    <row r="15" spans="1:4" x14ac:dyDescent="0.2">
      <c r="A15" s="19" t="s">
        <v>75</v>
      </c>
      <c r="B15" s="14">
        <v>6858.41</v>
      </c>
      <c r="C15" s="14">
        <v>6858.41</v>
      </c>
      <c r="D15" s="14">
        <v>0</v>
      </c>
    </row>
    <row r="16" spans="1:4" x14ac:dyDescent="0.2">
      <c r="A16" s="17" t="s">
        <v>9</v>
      </c>
      <c r="B16" s="12">
        <v>492998514.43000007</v>
      </c>
      <c r="C16" s="12">
        <v>421968677.63</v>
      </c>
      <c r="D16" s="12">
        <v>68078579.299999997</v>
      </c>
    </row>
    <row r="17" spans="1:4" x14ac:dyDescent="0.2">
      <c r="A17" s="18" t="s">
        <v>36</v>
      </c>
      <c r="B17" s="13">
        <v>2506392.2199999997</v>
      </c>
      <c r="C17" s="13">
        <v>2191683.3600000003</v>
      </c>
      <c r="D17" s="13">
        <v>486597.76999999996</v>
      </c>
    </row>
    <row r="18" spans="1:4" x14ac:dyDescent="0.2">
      <c r="A18" s="18" t="s">
        <v>72</v>
      </c>
      <c r="B18" s="13">
        <v>490492122.21000004</v>
      </c>
      <c r="C18" s="13">
        <v>419776994.26999998</v>
      </c>
      <c r="D18" s="13">
        <v>67591981.530000001</v>
      </c>
    </row>
    <row r="19" spans="1:4" ht="12" customHeight="1" x14ac:dyDescent="0.2">
      <c r="A19" s="18" t="s">
        <v>73</v>
      </c>
      <c r="B19" s="13">
        <v>49572358.850000009</v>
      </c>
      <c r="C19" s="13">
        <v>29697023.079999998</v>
      </c>
      <c r="D19" s="13">
        <v>19276834.270000007</v>
      </c>
    </row>
    <row r="20" spans="1:4" x14ac:dyDescent="0.2">
      <c r="A20" s="18" t="s">
        <v>37</v>
      </c>
      <c r="B20" s="13">
        <v>23272783.060000002</v>
      </c>
      <c r="C20" s="13">
        <v>20836519.009999998</v>
      </c>
      <c r="D20" s="13">
        <v>1488254.76</v>
      </c>
    </row>
    <row r="21" spans="1:4" x14ac:dyDescent="0.2">
      <c r="A21" s="18" t="s">
        <v>38</v>
      </c>
      <c r="B21" s="13">
        <v>18083729.519999996</v>
      </c>
      <c r="C21" s="13">
        <v>15018987.57</v>
      </c>
      <c r="D21" s="13">
        <v>2788397.44</v>
      </c>
    </row>
    <row r="22" spans="1:4" x14ac:dyDescent="0.2">
      <c r="A22" s="18" t="s">
        <v>39</v>
      </c>
      <c r="B22" s="13">
        <v>5280662.03</v>
      </c>
      <c r="C22" s="13">
        <v>2336033.8800000004</v>
      </c>
      <c r="D22" s="13">
        <v>1439848.68</v>
      </c>
    </row>
    <row r="23" spans="1:4" x14ac:dyDescent="0.2">
      <c r="A23" s="18" t="s">
        <v>40</v>
      </c>
      <c r="B23" s="13">
        <v>0</v>
      </c>
      <c r="C23" s="13">
        <v>0</v>
      </c>
      <c r="D23" s="13">
        <v>0</v>
      </c>
    </row>
    <row r="24" spans="1:4" x14ac:dyDescent="0.2">
      <c r="A24" s="18" t="s">
        <v>41</v>
      </c>
      <c r="B24" s="13">
        <v>290818874.83999997</v>
      </c>
      <c r="C24" s="13">
        <v>289585891.97000003</v>
      </c>
      <c r="D24" s="13">
        <v>559487.43000000005</v>
      </c>
    </row>
    <row r="25" spans="1:4" x14ac:dyDescent="0.2">
      <c r="A25" s="17" t="s">
        <v>78</v>
      </c>
      <c r="B25" s="12">
        <v>14359394.27</v>
      </c>
      <c r="C25" s="12">
        <v>12035250.600000003</v>
      </c>
      <c r="D25" s="12">
        <v>1891564.5099999995</v>
      </c>
    </row>
    <row r="26" spans="1:4" x14ac:dyDescent="0.2">
      <c r="A26" s="18" t="s">
        <v>101</v>
      </c>
      <c r="B26" s="13">
        <v>12970502.259999998</v>
      </c>
      <c r="C26" s="13">
        <v>10967863.110000001</v>
      </c>
      <c r="D26" s="13">
        <v>1880315.2999999996</v>
      </c>
    </row>
    <row r="27" spans="1:4" x14ac:dyDescent="0.2">
      <c r="A27" s="18" t="s">
        <v>42</v>
      </c>
      <c r="B27" s="13">
        <v>532871.88</v>
      </c>
      <c r="C27" s="13">
        <v>532871.88</v>
      </c>
      <c r="D27" s="13">
        <v>8063</v>
      </c>
    </row>
    <row r="28" spans="1:4" ht="22.5" x14ac:dyDescent="0.2">
      <c r="A28" s="18" t="s">
        <v>76</v>
      </c>
      <c r="B28" s="13">
        <v>0</v>
      </c>
      <c r="C28" s="13">
        <v>0</v>
      </c>
      <c r="D28" s="13">
        <v>0</v>
      </c>
    </row>
    <row r="29" spans="1:4" x14ac:dyDescent="0.2">
      <c r="A29" s="18" t="s">
        <v>77</v>
      </c>
      <c r="B29" s="13">
        <v>768987.22</v>
      </c>
      <c r="C29" s="13">
        <v>454887.22</v>
      </c>
      <c r="D29" s="13">
        <v>0</v>
      </c>
    </row>
    <row r="30" spans="1:4" x14ac:dyDescent="0.2">
      <c r="A30" s="17" t="s">
        <v>79</v>
      </c>
      <c r="B30" s="12">
        <v>12220980526.700008</v>
      </c>
      <c r="C30" s="12">
        <v>11327577953.660002</v>
      </c>
      <c r="D30" s="12">
        <v>916899978.50000012</v>
      </c>
    </row>
    <row r="31" spans="1:4" ht="12" customHeight="1" x14ac:dyDescent="0.2">
      <c r="A31" s="18" t="s">
        <v>80</v>
      </c>
      <c r="B31" s="13">
        <v>174810869.00999999</v>
      </c>
      <c r="C31" s="13">
        <v>44644580.890000001</v>
      </c>
      <c r="D31" s="13">
        <v>386840.82000000007</v>
      </c>
    </row>
    <row r="32" spans="1:4" ht="12" customHeight="1" x14ac:dyDescent="0.2">
      <c r="A32" s="18" t="s">
        <v>124</v>
      </c>
      <c r="B32" s="13">
        <v>798523.33000000007</v>
      </c>
      <c r="C32" s="13">
        <v>344452.96</v>
      </c>
      <c r="D32" s="13">
        <v>798438.68</v>
      </c>
    </row>
    <row r="33" spans="1:4" ht="12" customHeight="1" x14ac:dyDescent="0.2">
      <c r="A33" s="18" t="s">
        <v>43</v>
      </c>
      <c r="B33" s="13">
        <v>134654820.31999999</v>
      </c>
      <c r="C33" s="13">
        <v>109119791.79000001</v>
      </c>
      <c r="D33" s="13">
        <v>18391647.300000001</v>
      </c>
    </row>
    <row r="34" spans="1:4" ht="12" customHeight="1" x14ac:dyDescent="0.2">
      <c r="A34" s="18" t="s">
        <v>44</v>
      </c>
      <c r="B34" s="13">
        <v>43615953.269999996</v>
      </c>
      <c r="C34" s="13">
        <v>20542465.579999998</v>
      </c>
      <c r="D34" s="13">
        <v>11553685.59</v>
      </c>
    </row>
    <row r="35" spans="1:4" ht="12" customHeight="1" x14ac:dyDescent="0.2">
      <c r="A35" s="18" t="s">
        <v>81</v>
      </c>
      <c r="B35" s="13">
        <v>11000453480.010006</v>
      </c>
      <c r="C35" s="13">
        <v>10370640642.380001</v>
      </c>
      <c r="D35" s="13">
        <v>811256377.75999999</v>
      </c>
    </row>
    <row r="36" spans="1:4" ht="12" customHeight="1" x14ac:dyDescent="0.2">
      <c r="A36" s="16" t="s">
        <v>82</v>
      </c>
      <c r="B36" s="14">
        <v>10626874772.680004</v>
      </c>
      <c r="C36" s="14">
        <v>10049236364.67</v>
      </c>
      <c r="D36" s="14">
        <v>747896751.33999991</v>
      </c>
    </row>
    <row r="37" spans="1:4" ht="12" customHeight="1" x14ac:dyDescent="0.2">
      <c r="A37" s="18" t="s">
        <v>102</v>
      </c>
      <c r="B37" s="13">
        <v>833676.61</v>
      </c>
      <c r="C37" s="13">
        <v>741118.69000000006</v>
      </c>
      <c r="D37" s="13">
        <v>66245.070000000007</v>
      </c>
    </row>
    <row r="38" spans="1:4" ht="12" customHeight="1" x14ac:dyDescent="0.2">
      <c r="A38" s="18" t="s">
        <v>118</v>
      </c>
      <c r="B38" s="13">
        <v>709304938.6099999</v>
      </c>
      <c r="C38" s="13">
        <v>672140287.70000005</v>
      </c>
      <c r="D38" s="13">
        <v>36421921.880000003</v>
      </c>
    </row>
    <row r="39" spans="1:4" ht="12" customHeight="1" x14ac:dyDescent="0.2">
      <c r="A39" s="16" t="s">
        <v>83</v>
      </c>
      <c r="B39" s="14">
        <v>244730915.01000002</v>
      </c>
      <c r="C39" s="14">
        <v>244122126.48000002</v>
      </c>
      <c r="D39" s="14">
        <v>535708.39</v>
      </c>
    </row>
    <row r="40" spans="1:4" ht="12" customHeight="1" x14ac:dyDescent="0.2">
      <c r="A40" s="16" t="s">
        <v>84</v>
      </c>
      <c r="B40" s="14">
        <v>918259.91</v>
      </c>
      <c r="C40" s="14">
        <v>918259.91</v>
      </c>
      <c r="D40" s="14">
        <v>96218.66</v>
      </c>
    </row>
    <row r="41" spans="1:4" ht="12" customHeight="1" x14ac:dyDescent="0.2">
      <c r="A41" s="18" t="s">
        <v>103</v>
      </c>
      <c r="B41" s="13">
        <v>133175575.85000001</v>
      </c>
      <c r="C41" s="13">
        <v>88757788.75</v>
      </c>
      <c r="D41" s="13">
        <v>37185503.720000014</v>
      </c>
    </row>
    <row r="42" spans="1:4" ht="12" customHeight="1" x14ac:dyDescent="0.2">
      <c r="A42" s="18" t="s">
        <v>104</v>
      </c>
      <c r="B42" s="13">
        <v>4857176.1700000009</v>
      </c>
      <c r="C42" s="13">
        <v>2547940.92</v>
      </c>
      <c r="D42" s="13">
        <v>462688.16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34481612.549999997</v>
      </c>
      <c r="C48" s="12">
        <v>34455017.549999997</v>
      </c>
      <c r="D48" s="12">
        <v>0</v>
      </c>
    </row>
    <row r="49" spans="1:4" ht="12" customHeight="1" x14ac:dyDescent="0.2">
      <c r="A49" s="18" t="s">
        <v>105</v>
      </c>
      <c r="B49" s="13">
        <v>26828932.759999998</v>
      </c>
      <c r="C49" s="13">
        <v>26828932.759999998</v>
      </c>
      <c r="D49" s="13">
        <v>0</v>
      </c>
    </row>
    <row r="50" spans="1:4" ht="12" customHeight="1" x14ac:dyDescent="0.2">
      <c r="A50" s="18" t="s">
        <v>106</v>
      </c>
      <c r="B50" s="13">
        <v>7619532.5099999998</v>
      </c>
      <c r="C50" s="13">
        <v>7619532.5099999998</v>
      </c>
      <c r="D50" s="13">
        <v>0</v>
      </c>
    </row>
    <row r="51" spans="1:4" ht="12" customHeight="1" x14ac:dyDescent="0.2">
      <c r="A51" s="17" t="s">
        <v>50</v>
      </c>
      <c r="B51" s="12">
        <v>0</v>
      </c>
      <c r="C51" s="12">
        <v>0</v>
      </c>
      <c r="D51" s="12">
        <v>0</v>
      </c>
    </row>
    <row r="52" spans="1:4" ht="12" customHeight="1" x14ac:dyDescent="0.2">
      <c r="A52" s="17" t="s">
        <v>86</v>
      </c>
      <c r="B52" s="12">
        <v>4370591.3599999994</v>
      </c>
      <c r="C52" s="12">
        <v>2988565.5200000005</v>
      </c>
      <c r="D52" s="12">
        <v>1098202.9700000002</v>
      </c>
    </row>
    <row r="53" spans="1:4" ht="12" customHeight="1" x14ac:dyDescent="0.2">
      <c r="A53" s="18" t="s">
        <v>107</v>
      </c>
      <c r="B53" s="13">
        <v>523932.02</v>
      </c>
      <c r="C53" s="13">
        <v>0</v>
      </c>
      <c r="D53" s="13">
        <v>1081112.3500000001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10781310.389999999</v>
      </c>
      <c r="C55" s="12">
        <v>6425106.1200000001</v>
      </c>
      <c r="D55" s="12">
        <v>1389845.7000000002</v>
      </c>
    </row>
    <row r="56" spans="1:4" ht="12" customHeight="1" x14ac:dyDescent="0.2">
      <c r="A56" s="18" t="s">
        <v>109</v>
      </c>
      <c r="B56" s="13">
        <v>3393856.31</v>
      </c>
      <c r="C56" s="13">
        <v>3370345.67</v>
      </c>
      <c r="D56" s="13">
        <v>0</v>
      </c>
    </row>
    <row r="57" spans="1:4" ht="12" customHeight="1" x14ac:dyDescent="0.2">
      <c r="A57" s="18" t="s">
        <v>110</v>
      </c>
      <c r="B57" s="13">
        <v>2491909.8199999998</v>
      </c>
      <c r="C57" s="13">
        <v>2310064.7000000002</v>
      </c>
      <c r="D57" s="13">
        <v>160397.01999999999</v>
      </c>
    </row>
    <row r="58" spans="1:4" ht="12" customHeight="1" x14ac:dyDescent="0.2">
      <c r="A58" s="17" t="s">
        <v>126</v>
      </c>
      <c r="B58" s="12">
        <v>925631034.94000006</v>
      </c>
      <c r="C58" s="12">
        <v>451152538.38999999</v>
      </c>
      <c r="D58" s="12">
        <v>360407892.69000006</v>
      </c>
    </row>
    <row r="59" spans="1:4" ht="12" customHeight="1" x14ac:dyDescent="0.2">
      <c r="A59" s="17" t="s">
        <v>125</v>
      </c>
      <c r="B59" s="12">
        <v>109247171.95000002</v>
      </c>
      <c r="C59" s="12">
        <v>46853004.780000001</v>
      </c>
      <c r="D59" s="12">
        <v>65226115.999999993</v>
      </c>
    </row>
    <row r="60" spans="1:4" ht="12" customHeight="1" x14ac:dyDescent="0.2">
      <c r="A60" s="18" t="s">
        <v>51</v>
      </c>
      <c r="B60" s="13">
        <v>80257381.560000017</v>
      </c>
      <c r="C60" s="13">
        <v>32169440.350000001</v>
      </c>
      <c r="D60" s="13">
        <v>55978820.419999994</v>
      </c>
    </row>
    <row r="61" spans="1:4" ht="12" customHeight="1" x14ac:dyDescent="0.2">
      <c r="A61" s="18" t="s">
        <v>52</v>
      </c>
      <c r="B61" s="13">
        <v>0</v>
      </c>
      <c r="C61" s="13">
        <v>0</v>
      </c>
      <c r="D61" s="13">
        <v>0</v>
      </c>
    </row>
    <row r="62" spans="1:4" ht="12" customHeight="1" x14ac:dyDescent="0.2">
      <c r="A62" s="18" t="s">
        <v>70</v>
      </c>
      <c r="B62" s="13">
        <v>28989790.390000001</v>
      </c>
      <c r="C62" s="13">
        <v>14683564.43</v>
      </c>
      <c r="D62" s="13">
        <v>9247295.5799999982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607091800.48000002</v>
      </c>
      <c r="C64" s="12">
        <v>215981766.43000001</v>
      </c>
      <c r="D64" s="12">
        <v>288774297.09000003</v>
      </c>
    </row>
    <row r="65" spans="1:4" ht="12" customHeight="1" x14ac:dyDescent="0.2">
      <c r="A65" s="22" t="s">
        <v>111</v>
      </c>
      <c r="B65" s="13">
        <v>5154562.29</v>
      </c>
      <c r="C65" s="13">
        <v>1450213.7799999998</v>
      </c>
      <c r="D65" s="13">
        <v>721661.04</v>
      </c>
    </row>
    <row r="66" spans="1:4" ht="12" customHeight="1" x14ac:dyDescent="0.2">
      <c r="A66" s="22" t="s">
        <v>112</v>
      </c>
      <c r="B66" s="13">
        <v>6698541.3799999999</v>
      </c>
      <c r="C66" s="13">
        <v>6698541.3799999999</v>
      </c>
      <c r="D66" s="13">
        <v>6273443.04</v>
      </c>
    </row>
    <row r="67" spans="1:4" ht="12" customHeight="1" x14ac:dyDescent="0.2">
      <c r="A67" s="18" t="s">
        <v>54</v>
      </c>
      <c r="B67" s="13">
        <v>123711543.30000003</v>
      </c>
      <c r="C67" s="13">
        <v>43329559.020000003</v>
      </c>
      <c r="D67" s="13">
        <v>79746322.919999987</v>
      </c>
    </row>
    <row r="68" spans="1:4" ht="12" customHeight="1" x14ac:dyDescent="0.2">
      <c r="A68" s="18" t="s">
        <v>55</v>
      </c>
      <c r="B68" s="13">
        <v>13787198.24</v>
      </c>
      <c r="C68" s="13">
        <v>2108982.19</v>
      </c>
      <c r="D68" s="13">
        <v>8733710.5600000005</v>
      </c>
    </row>
    <row r="69" spans="1:4" ht="12" customHeight="1" x14ac:dyDescent="0.2">
      <c r="A69" s="21" t="s">
        <v>119</v>
      </c>
      <c r="B69" s="13">
        <v>252477844.04999998</v>
      </c>
      <c r="C69" s="13">
        <v>60780335.130000003</v>
      </c>
      <c r="D69" s="13">
        <v>80249690.060000017</v>
      </c>
    </row>
    <row r="70" spans="1:4" ht="12" customHeight="1" x14ac:dyDescent="0.2">
      <c r="A70" s="16" t="s">
        <v>82</v>
      </c>
      <c r="B70" s="14">
        <v>139616529.88000003</v>
      </c>
      <c r="C70" s="14">
        <v>716510.14</v>
      </c>
      <c r="D70" s="14">
        <v>55644849.609999999</v>
      </c>
    </row>
    <row r="71" spans="1:4" ht="12" customHeight="1" x14ac:dyDescent="0.2">
      <c r="A71" s="22" t="s">
        <v>113</v>
      </c>
      <c r="B71" s="13">
        <v>36889908.170000002</v>
      </c>
      <c r="C71" s="13">
        <v>33366803.059999999</v>
      </c>
      <c r="D71" s="13">
        <v>4346222.6500000004</v>
      </c>
    </row>
    <row r="72" spans="1:4" ht="12" customHeight="1" x14ac:dyDescent="0.2">
      <c r="A72" s="22" t="s">
        <v>120</v>
      </c>
      <c r="B72" s="13">
        <v>159456325.50999999</v>
      </c>
      <c r="C72" s="13">
        <v>65520024.430000007</v>
      </c>
      <c r="D72" s="13">
        <v>104497958.56000002</v>
      </c>
    </row>
    <row r="73" spans="1:4" ht="12" customHeight="1" x14ac:dyDescent="0.2">
      <c r="A73" s="16" t="s">
        <v>89</v>
      </c>
      <c r="B73" s="14">
        <v>15166778.390000001</v>
      </c>
      <c r="C73" s="14">
        <v>8314959.7699999996</v>
      </c>
      <c r="D73" s="14">
        <v>8413098.3599999994</v>
      </c>
    </row>
    <row r="74" spans="1:4" ht="12" customHeight="1" x14ac:dyDescent="0.2">
      <c r="A74" s="16" t="s">
        <v>56</v>
      </c>
      <c r="B74" s="14">
        <v>0</v>
      </c>
      <c r="C74" s="14">
        <v>0</v>
      </c>
      <c r="D74" s="14">
        <v>0</v>
      </c>
    </row>
    <row r="75" spans="1:4" ht="12" customHeight="1" x14ac:dyDescent="0.2">
      <c r="A75" s="22" t="s">
        <v>114</v>
      </c>
      <c r="B75" s="13">
        <v>8915877.540000001</v>
      </c>
      <c r="C75" s="13">
        <v>2727307.44</v>
      </c>
      <c r="D75" s="13">
        <v>4205288.26</v>
      </c>
    </row>
    <row r="76" spans="1:4" ht="12" customHeight="1" x14ac:dyDescent="0.2">
      <c r="A76" s="22" t="s">
        <v>115</v>
      </c>
      <c r="B76" s="13">
        <v>0</v>
      </c>
      <c r="C76" s="13">
        <v>0</v>
      </c>
      <c r="D76" s="13">
        <v>0</v>
      </c>
    </row>
    <row r="77" spans="1:4" ht="12" customHeight="1" x14ac:dyDescent="0.2">
      <c r="A77" s="17" t="s">
        <v>57</v>
      </c>
      <c r="B77" s="12">
        <v>209292062.51000002</v>
      </c>
      <c r="C77" s="12">
        <v>188317767.18000001</v>
      </c>
      <c r="D77" s="12">
        <v>6407479.5999999996</v>
      </c>
    </row>
    <row r="78" spans="1:4" ht="12" customHeight="1" x14ac:dyDescent="0.2">
      <c r="A78" s="17" t="s">
        <v>58</v>
      </c>
      <c r="B78" s="12">
        <v>0</v>
      </c>
      <c r="C78" s="12">
        <v>0</v>
      </c>
      <c r="D78" s="12">
        <v>0</v>
      </c>
    </row>
    <row r="79" spans="1:4" ht="12" customHeight="1" x14ac:dyDescent="0.2">
      <c r="A79" s="17" t="s">
        <v>59</v>
      </c>
      <c r="B79" s="12">
        <v>124065998.94</v>
      </c>
      <c r="C79" s="12">
        <v>123990998.94</v>
      </c>
      <c r="D79" s="12">
        <v>0</v>
      </c>
    </row>
    <row r="80" spans="1:4" ht="12" customHeight="1" x14ac:dyDescent="0.2">
      <c r="A80" s="17" t="s">
        <v>90</v>
      </c>
      <c r="B80" s="12">
        <v>0</v>
      </c>
      <c r="C80" s="12">
        <v>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0</v>
      </c>
    </row>
    <row r="84" spans="1:4" ht="12" customHeight="1" x14ac:dyDescent="0.2">
      <c r="A84" s="22" t="s">
        <v>92</v>
      </c>
      <c r="B84" s="13">
        <v>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23">
        <v>0</v>
      </c>
      <c r="C88" s="23">
        <v>0</v>
      </c>
      <c r="D88" s="23">
        <v>0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0</v>
      </c>
      <c r="C90" s="13">
        <v>0</v>
      </c>
      <c r="D90" s="13">
        <v>0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0</v>
      </c>
      <c r="C93" s="13">
        <v>0</v>
      </c>
      <c r="D93" s="13">
        <v>0</v>
      </c>
    </row>
    <row r="94" spans="1:4" ht="12" customHeight="1" x14ac:dyDescent="0.2">
      <c r="A94" s="16" t="s">
        <v>99</v>
      </c>
      <c r="B94" s="14">
        <v>0</v>
      </c>
      <c r="C94" s="14">
        <v>0</v>
      </c>
      <c r="D94" s="14">
        <v>0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3">
        <v>0</v>
      </c>
      <c r="C96" s="13">
        <v>0</v>
      </c>
      <c r="D96" s="13">
        <v>0</v>
      </c>
    </row>
    <row r="97" spans="1:4" ht="12" customHeight="1" x14ac:dyDescent="0.2">
      <c r="A97" s="17" t="s">
        <v>61</v>
      </c>
      <c r="B97" s="12">
        <v>124065998.94</v>
      </c>
      <c r="C97" s="12">
        <v>123990998.94</v>
      </c>
      <c r="D97" s="12">
        <v>0</v>
      </c>
    </row>
    <row r="98" spans="1:4" ht="12" customHeight="1" x14ac:dyDescent="0.2">
      <c r="A98" s="17" t="s">
        <v>127</v>
      </c>
      <c r="B98" s="12">
        <v>52276744.620000005</v>
      </c>
      <c r="C98" s="12">
        <v>52276744.620000005</v>
      </c>
      <c r="D98" s="12">
        <v>0</v>
      </c>
    </row>
    <row r="99" spans="1:4" ht="12" customHeight="1" x14ac:dyDescent="0.2">
      <c r="A99" s="17" t="s">
        <v>62</v>
      </c>
      <c r="B99" s="12">
        <v>0</v>
      </c>
      <c r="C99" s="12">
        <v>0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52276744.620000005</v>
      </c>
      <c r="C101" s="12">
        <v>52276744.620000005</v>
      </c>
      <c r="D101" s="12">
        <v>0</v>
      </c>
    </row>
    <row r="102" spans="1:4" ht="12" customHeight="1" x14ac:dyDescent="0.2">
      <c r="A102" s="17" t="s">
        <v>65</v>
      </c>
      <c r="B102" s="12">
        <v>0</v>
      </c>
      <c r="C102" s="12">
        <v>0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2066043831.7399998</v>
      </c>
      <c r="C105" s="12">
        <v>1493888538.76</v>
      </c>
      <c r="D105" s="12">
        <v>366037572.11000001</v>
      </c>
    </row>
    <row r="106" spans="1:4" ht="12" customHeight="1" x14ac:dyDescent="0.2">
      <c r="A106" s="17" t="s">
        <v>68</v>
      </c>
      <c r="B106" s="12">
        <v>2049890394.9199998</v>
      </c>
      <c r="C106" s="12">
        <v>1478571258.0999999</v>
      </c>
      <c r="D106" s="12">
        <v>364937575.69999999</v>
      </c>
    </row>
    <row r="107" spans="1:4" ht="12" customHeight="1" x14ac:dyDescent="0.2">
      <c r="A107" s="17" t="s">
        <v>69</v>
      </c>
      <c r="B107" s="12">
        <v>16153436.82</v>
      </c>
      <c r="C107" s="12">
        <v>15317280.66</v>
      </c>
      <c r="D107" s="12">
        <v>1099996.4099999999</v>
      </c>
    </row>
    <row r="108" spans="1:4" ht="12" customHeight="1" x14ac:dyDescent="0.2">
      <c r="A108" s="20" t="s">
        <v>10</v>
      </c>
      <c r="B108" s="12">
        <v>16143507039.540009</v>
      </c>
      <c r="C108" s="12">
        <v>14114708390.900003</v>
      </c>
      <c r="D108" s="12">
        <v>1724272438.7600002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>
    <tabColor rgb="FF92D050"/>
    <pageSetUpPr fitToPage="1"/>
  </sheetPr>
  <dimension ref="A1:D109"/>
  <sheetViews>
    <sheetView showGridLines="0" workbookViewId="0">
      <selection activeCell="E1" sqref="E1:AC1048576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17</v>
      </c>
      <c r="B7" s="35"/>
      <c r="C7" s="35"/>
      <c r="D7" s="35"/>
    </row>
    <row r="9" spans="1:4" x14ac:dyDescent="0.2">
      <c r="A9" s="17" t="s">
        <v>123</v>
      </c>
      <c r="B9" s="12">
        <v>10635596268.890003</v>
      </c>
      <c r="C9" s="12">
        <v>9410929256.9799976</v>
      </c>
      <c r="D9" s="12">
        <v>985559534.61000001</v>
      </c>
    </row>
    <row r="10" spans="1:4" x14ac:dyDescent="0.2">
      <c r="A10" s="17" t="s">
        <v>6</v>
      </c>
      <c r="B10" s="12">
        <v>178834170.93000001</v>
      </c>
      <c r="C10" s="12">
        <v>173753365.71999997</v>
      </c>
      <c r="D10" s="12">
        <v>5132802.6000000015</v>
      </c>
    </row>
    <row r="11" spans="1:4" x14ac:dyDescent="0.2">
      <c r="A11" s="18" t="s">
        <v>7</v>
      </c>
      <c r="B11" s="13">
        <v>138866322.96000001</v>
      </c>
      <c r="C11" s="13">
        <v>138574977.21999997</v>
      </c>
      <c r="D11" s="13">
        <v>312693.86</v>
      </c>
    </row>
    <row r="12" spans="1:4" x14ac:dyDescent="0.2">
      <c r="A12" s="18" t="s">
        <v>35</v>
      </c>
      <c r="B12" s="13">
        <v>37166180.809999995</v>
      </c>
      <c r="C12" s="13">
        <v>32420007.280000001</v>
      </c>
      <c r="D12" s="13">
        <v>4568498.4600000009</v>
      </c>
    </row>
    <row r="13" spans="1:4" x14ac:dyDescent="0.2">
      <c r="A13" s="18" t="s">
        <v>8</v>
      </c>
      <c r="B13" s="13">
        <v>826189.81</v>
      </c>
      <c r="C13" s="13">
        <v>826189.81</v>
      </c>
      <c r="D13" s="13">
        <v>0</v>
      </c>
    </row>
    <row r="14" spans="1:4" x14ac:dyDescent="0.2">
      <c r="A14" s="18" t="s">
        <v>74</v>
      </c>
      <c r="B14" s="13">
        <v>1975477.35</v>
      </c>
      <c r="C14" s="13">
        <v>1932191.4100000001</v>
      </c>
      <c r="D14" s="13">
        <v>251610.28</v>
      </c>
    </row>
    <row r="15" spans="1:4" x14ac:dyDescent="0.2">
      <c r="A15" s="19" t="s">
        <v>75</v>
      </c>
      <c r="B15" s="14">
        <v>818900.3</v>
      </c>
      <c r="C15" s="14">
        <v>818900.3</v>
      </c>
      <c r="D15" s="14">
        <v>0</v>
      </c>
    </row>
    <row r="16" spans="1:4" x14ac:dyDescent="0.2">
      <c r="A16" s="17" t="s">
        <v>9</v>
      </c>
      <c r="B16" s="12">
        <v>831635363.58000016</v>
      </c>
      <c r="C16" s="12">
        <v>593609307.56000018</v>
      </c>
      <c r="D16" s="12">
        <v>205314877.91999999</v>
      </c>
    </row>
    <row r="17" spans="1:4" x14ac:dyDescent="0.2">
      <c r="A17" s="18" t="s">
        <v>36</v>
      </c>
      <c r="B17" s="13">
        <v>10848326.690000001</v>
      </c>
      <c r="C17" s="13">
        <v>7974088.9399999995</v>
      </c>
      <c r="D17" s="13">
        <v>453095.18</v>
      </c>
    </row>
    <row r="18" spans="1:4" x14ac:dyDescent="0.2">
      <c r="A18" s="18" t="s">
        <v>72</v>
      </c>
      <c r="B18" s="13">
        <v>820787036.8900001</v>
      </c>
      <c r="C18" s="13">
        <v>585635218.62000012</v>
      </c>
      <c r="D18" s="13">
        <v>204861782.73999998</v>
      </c>
    </row>
    <row r="19" spans="1:4" ht="12" customHeight="1" x14ac:dyDescent="0.2">
      <c r="A19" s="18" t="s">
        <v>73</v>
      </c>
      <c r="B19" s="13">
        <v>10742717.949999997</v>
      </c>
      <c r="C19" s="13">
        <v>5967512.3999999994</v>
      </c>
      <c r="D19" s="13">
        <v>2875154.95</v>
      </c>
    </row>
    <row r="20" spans="1:4" x14ac:dyDescent="0.2">
      <c r="A20" s="18" t="s">
        <v>37</v>
      </c>
      <c r="B20" s="13">
        <v>4901651.6499999994</v>
      </c>
      <c r="C20" s="13">
        <v>4337500.5599999996</v>
      </c>
      <c r="D20" s="13">
        <v>1533012.0200000003</v>
      </c>
    </row>
    <row r="21" spans="1:4" x14ac:dyDescent="0.2">
      <c r="A21" s="18" t="s">
        <v>38</v>
      </c>
      <c r="B21" s="13">
        <v>5334882.12</v>
      </c>
      <c r="C21" s="13">
        <v>4100556.4699999997</v>
      </c>
      <c r="D21" s="13">
        <v>1072027.8500000001</v>
      </c>
    </row>
    <row r="22" spans="1:4" x14ac:dyDescent="0.2">
      <c r="A22" s="18" t="s">
        <v>39</v>
      </c>
      <c r="B22" s="13">
        <v>11616377.310000002</v>
      </c>
      <c r="C22" s="13">
        <v>4649850.0100000007</v>
      </c>
      <c r="D22" s="13">
        <v>6088936.7400000002</v>
      </c>
    </row>
    <row r="23" spans="1:4" x14ac:dyDescent="0.2">
      <c r="A23" s="18" t="s">
        <v>40</v>
      </c>
      <c r="B23" s="13">
        <v>694952815.79999995</v>
      </c>
      <c r="C23" s="13">
        <v>514202470.22000003</v>
      </c>
      <c r="D23" s="13">
        <v>156451625.31</v>
      </c>
    </row>
    <row r="24" spans="1:4" x14ac:dyDescent="0.2">
      <c r="A24" s="18" t="s">
        <v>41</v>
      </c>
      <c r="B24" s="13">
        <v>95694.599999999991</v>
      </c>
      <c r="C24" s="13">
        <v>78670.179999999993</v>
      </c>
      <c r="D24" s="13">
        <v>12018.34</v>
      </c>
    </row>
    <row r="25" spans="1:4" x14ac:dyDescent="0.2">
      <c r="A25" s="17" t="s">
        <v>78</v>
      </c>
      <c r="B25" s="12">
        <v>14831704.280000001</v>
      </c>
      <c r="C25" s="12">
        <v>12170035.91</v>
      </c>
      <c r="D25" s="12">
        <v>2239471.5999999996</v>
      </c>
    </row>
    <row r="26" spans="1:4" x14ac:dyDescent="0.2">
      <c r="A26" s="18" t="s">
        <v>101</v>
      </c>
      <c r="B26" s="13">
        <v>12112955.780000003</v>
      </c>
      <c r="C26" s="13">
        <v>10051112.480000002</v>
      </c>
      <c r="D26" s="13">
        <v>1943952.3799999997</v>
      </c>
    </row>
    <row r="27" spans="1:4" x14ac:dyDescent="0.2">
      <c r="A27" s="18" t="s">
        <v>42</v>
      </c>
      <c r="B27" s="13">
        <v>1500000</v>
      </c>
      <c r="C27" s="13">
        <v>1134834.76</v>
      </c>
      <c r="D27" s="13">
        <v>40455.29</v>
      </c>
    </row>
    <row r="28" spans="1:4" ht="22.5" x14ac:dyDescent="0.2">
      <c r="A28" s="18" t="s">
        <v>76</v>
      </c>
      <c r="B28" s="13">
        <v>0</v>
      </c>
      <c r="C28" s="13">
        <v>0</v>
      </c>
      <c r="D28" s="13">
        <v>0</v>
      </c>
    </row>
    <row r="29" spans="1:4" x14ac:dyDescent="0.2">
      <c r="A29" s="18" t="s">
        <v>77</v>
      </c>
      <c r="B29" s="13">
        <v>583019.26</v>
      </c>
      <c r="C29" s="13">
        <v>583019.26</v>
      </c>
      <c r="D29" s="13">
        <v>0</v>
      </c>
    </row>
    <row r="30" spans="1:4" x14ac:dyDescent="0.2">
      <c r="A30" s="17" t="s">
        <v>79</v>
      </c>
      <c r="B30" s="12">
        <v>9440358615.5900021</v>
      </c>
      <c r="C30" s="12">
        <v>8549167654.2200003</v>
      </c>
      <c r="D30" s="12">
        <v>737383433.12999988</v>
      </c>
    </row>
    <row r="31" spans="1:4" ht="12" customHeight="1" x14ac:dyDescent="0.2">
      <c r="A31" s="18" t="s">
        <v>80</v>
      </c>
      <c r="B31" s="13">
        <v>248785508.29999998</v>
      </c>
      <c r="C31" s="13">
        <v>244330361.59999999</v>
      </c>
      <c r="D31" s="13">
        <v>17687444.82</v>
      </c>
    </row>
    <row r="32" spans="1:4" ht="12" customHeight="1" x14ac:dyDescent="0.2">
      <c r="A32" s="18" t="s">
        <v>124</v>
      </c>
      <c r="B32" s="13">
        <v>1687052.24</v>
      </c>
      <c r="C32" s="13">
        <v>1191483.68</v>
      </c>
      <c r="D32" s="13">
        <v>3462080.91</v>
      </c>
    </row>
    <row r="33" spans="1:4" ht="12" customHeight="1" x14ac:dyDescent="0.2">
      <c r="A33" s="18" t="s">
        <v>43</v>
      </c>
      <c r="B33" s="13">
        <v>95071105.040000036</v>
      </c>
      <c r="C33" s="13">
        <v>88985347.330000013</v>
      </c>
      <c r="D33" s="13">
        <v>7394573.9000000004</v>
      </c>
    </row>
    <row r="34" spans="1:4" ht="12" customHeight="1" x14ac:dyDescent="0.2">
      <c r="A34" s="18" t="s">
        <v>44</v>
      </c>
      <c r="B34" s="13">
        <v>50317762.439999998</v>
      </c>
      <c r="C34" s="13">
        <v>37685240.009999998</v>
      </c>
      <c r="D34" s="13">
        <v>4509892.0600000005</v>
      </c>
    </row>
    <row r="35" spans="1:4" ht="12" customHeight="1" x14ac:dyDescent="0.2">
      <c r="A35" s="18" t="s">
        <v>81</v>
      </c>
      <c r="B35" s="13">
        <v>8850429715.2399998</v>
      </c>
      <c r="C35" s="13">
        <v>8021080047.6300001</v>
      </c>
      <c r="D35" s="13">
        <v>639025622.42999995</v>
      </c>
    </row>
    <row r="36" spans="1:4" ht="12" customHeight="1" x14ac:dyDescent="0.2">
      <c r="A36" s="16" t="s">
        <v>82</v>
      </c>
      <c r="B36" s="14">
        <v>8469201420.6800003</v>
      </c>
      <c r="C36" s="14">
        <v>7692094153.4700003</v>
      </c>
      <c r="D36" s="14">
        <v>585914192.03999996</v>
      </c>
    </row>
    <row r="37" spans="1:4" ht="12" customHeight="1" x14ac:dyDescent="0.2">
      <c r="A37" s="18" t="s">
        <v>102</v>
      </c>
      <c r="B37" s="13">
        <v>35598395.039999992</v>
      </c>
      <c r="C37" s="13">
        <v>29085836.16</v>
      </c>
      <c r="D37" s="13">
        <v>5410291.1500000004</v>
      </c>
    </row>
    <row r="38" spans="1:4" ht="12" customHeight="1" x14ac:dyDescent="0.2">
      <c r="A38" s="18" t="s">
        <v>118</v>
      </c>
      <c r="B38" s="13">
        <v>76723123.100000009</v>
      </c>
      <c r="C38" s="13">
        <v>59583334.069999993</v>
      </c>
      <c r="D38" s="13">
        <v>37816659.539999992</v>
      </c>
    </row>
    <row r="39" spans="1:4" ht="12" customHeight="1" x14ac:dyDescent="0.2">
      <c r="A39" s="16" t="s">
        <v>83</v>
      </c>
      <c r="B39" s="14">
        <v>10987942.969999999</v>
      </c>
      <c r="C39" s="14">
        <v>9661443.9600000009</v>
      </c>
      <c r="D39" s="14">
        <v>3160998.8</v>
      </c>
    </row>
    <row r="40" spans="1:4" ht="12" customHeight="1" x14ac:dyDescent="0.2">
      <c r="A40" s="16" t="s">
        <v>84</v>
      </c>
      <c r="B40" s="14">
        <v>0</v>
      </c>
      <c r="C40" s="14">
        <v>0</v>
      </c>
      <c r="D40" s="14">
        <v>69918.789999999994</v>
      </c>
    </row>
    <row r="41" spans="1:4" ht="12" customHeight="1" x14ac:dyDescent="0.2">
      <c r="A41" s="18" t="s">
        <v>103</v>
      </c>
      <c r="B41" s="13">
        <v>57236615.060000002</v>
      </c>
      <c r="C41" s="13">
        <v>43559057.25</v>
      </c>
      <c r="D41" s="13">
        <v>17812883.580000002</v>
      </c>
    </row>
    <row r="42" spans="1:4" ht="12" customHeight="1" x14ac:dyDescent="0.2">
      <c r="A42" s="18" t="s">
        <v>104</v>
      </c>
      <c r="B42" s="13">
        <v>1336024.3399999999</v>
      </c>
      <c r="C42" s="13">
        <v>830648.62</v>
      </c>
      <c r="D42" s="13">
        <v>4212391.18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56400692.099999994</v>
      </c>
      <c r="C48" s="12">
        <v>56400650.209999993</v>
      </c>
      <c r="D48" s="12">
        <v>451.44</v>
      </c>
    </row>
    <row r="49" spans="1:4" ht="12" customHeight="1" x14ac:dyDescent="0.2">
      <c r="A49" s="18" t="s">
        <v>105</v>
      </c>
      <c r="B49" s="13">
        <v>50128370.659999996</v>
      </c>
      <c r="C49" s="13">
        <v>50128370.659999996</v>
      </c>
      <c r="D49" s="13">
        <v>0</v>
      </c>
    </row>
    <row r="50" spans="1:4" ht="12" customHeight="1" x14ac:dyDescent="0.2">
      <c r="A50" s="18" t="s">
        <v>106</v>
      </c>
      <c r="B50" s="13">
        <v>54305.21</v>
      </c>
      <c r="C50" s="13">
        <v>54305.21</v>
      </c>
      <c r="D50" s="13">
        <v>0</v>
      </c>
    </row>
    <row r="51" spans="1:4" ht="12" customHeight="1" x14ac:dyDescent="0.2">
      <c r="A51" s="17" t="s">
        <v>50</v>
      </c>
      <c r="B51" s="12">
        <v>0</v>
      </c>
      <c r="C51" s="12">
        <v>0</v>
      </c>
      <c r="D51" s="12">
        <v>0</v>
      </c>
    </row>
    <row r="52" spans="1:4" ht="12" customHeight="1" x14ac:dyDescent="0.2">
      <c r="A52" s="17" t="s">
        <v>86</v>
      </c>
      <c r="B52" s="12">
        <v>109051337.70999999</v>
      </c>
      <c r="C52" s="12">
        <v>22166359.389999997</v>
      </c>
      <c r="D52" s="12">
        <v>35341853.719999999</v>
      </c>
    </row>
    <row r="53" spans="1:4" ht="12" customHeight="1" x14ac:dyDescent="0.2">
      <c r="A53" s="18" t="s">
        <v>107</v>
      </c>
      <c r="B53" s="13">
        <v>2993171.6599999997</v>
      </c>
      <c r="C53" s="13">
        <v>1692527.56</v>
      </c>
      <c r="D53" s="13">
        <v>1414559.75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4484384.7</v>
      </c>
      <c r="C55" s="12">
        <v>3661883.9699999997</v>
      </c>
      <c r="D55" s="12">
        <v>146644.19999999998</v>
      </c>
    </row>
    <row r="56" spans="1:4" ht="12" customHeight="1" x14ac:dyDescent="0.2">
      <c r="A56" s="18" t="s">
        <v>109</v>
      </c>
      <c r="B56" s="13">
        <v>2841937.08</v>
      </c>
      <c r="C56" s="13">
        <v>2483337.25</v>
      </c>
      <c r="D56" s="13">
        <v>4787.41</v>
      </c>
    </row>
    <row r="57" spans="1:4" ht="12" customHeight="1" x14ac:dyDescent="0.2">
      <c r="A57" s="18" t="s">
        <v>110</v>
      </c>
      <c r="B57" s="13">
        <v>1423325.3399999999</v>
      </c>
      <c r="C57" s="13">
        <v>1037767.1499999999</v>
      </c>
      <c r="D57" s="13">
        <v>19968.240000000002</v>
      </c>
    </row>
    <row r="58" spans="1:4" ht="12" customHeight="1" x14ac:dyDescent="0.2">
      <c r="A58" s="17" t="s">
        <v>126</v>
      </c>
      <c r="B58" s="12">
        <v>776083732.34000003</v>
      </c>
      <c r="C58" s="12">
        <v>547043917.27999997</v>
      </c>
      <c r="D58" s="12">
        <v>268810939.14999998</v>
      </c>
    </row>
    <row r="59" spans="1:4" ht="12" customHeight="1" x14ac:dyDescent="0.2">
      <c r="A59" s="17" t="s">
        <v>125</v>
      </c>
      <c r="B59" s="12">
        <v>97630235.770000011</v>
      </c>
      <c r="C59" s="12">
        <v>54820120.389999986</v>
      </c>
      <c r="D59" s="12">
        <v>22500409.580000002</v>
      </c>
    </row>
    <row r="60" spans="1:4" ht="12" customHeight="1" x14ac:dyDescent="0.2">
      <c r="A60" s="18" t="s">
        <v>51</v>
      </c>
      <c r="B60" s="13">
        <v>61892241.100000001</v>
      </c>
      <c r="C60" s="13">
        <v>48609614.18999999</v>
      </c>
      <c r="D60" s="13">
        <v>15102467.950000003</v>
      </c>
    </row>
    <row r="61" spans="1:4" ht="12" customHeight="1" x14ac:dyDescent="0.2">
      <c r="A61" s="18" t="s">
        <v>52</v>
      </c>
      <c r="B61" s="13">
        <v>191875.09</v>
      </c>
      <c r="C61" s="13">
        <v>182250.72</v>
      </c>
      <c r="D61" s="13">
        <v>118046.59999999999</v>
      </c>
    </row>
    <row r="62" spans="1:4" ht="12" customHeight="1" x14ac:dyDescent="0.2">
      <c r="A62" s="18" t="s">
        <v>70</v>
      </c>
      <c r="B62" s="13">
        <v>35546119.579999998</v>
      </c>
      <c r="C62" s="13">
        <v>6028255.4800000004</v>
      </c>
      <c r="D62" s="13">
        <v>7279895.0300000003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496012042.45999998</v>
      </c>
      <c r="C64" s="12">
        <v>309823027.22999996</v>
      </c>
      <c r="D64" s="12">
        <v>246074556.16999999</v>
      </c>
    </row>
    <row r="65" spans="1:4" ht="12" customHeight="1" x14ac:dyDescent="0.2">
      <c r="A65" s="22" t="s">
        <v>111</v>
      </c>
      <c r="B65" s="13">
        <v>21548168.699999996</v>
      </c>
      <c r="C65" s="13">
        <v>10724199.019999998</v>
      </c>
      <c r="D65" s="13">
        <v>3361135.44</v>
      </c>
    </row>
    <row r="66" spans="1:4" ht="12" customHeight="1" x14ac:dyDescent="0.2">
      <c r="A66" s="22" t="s">
        <v>112</v>
      </c>
      <c r="B66" s="13">
        <v>48847.21</v>
      </c>
      <c r="C66" s="13">
        <v>48847.21</v>
      </c>
      <c r="D66" s="13">
        <v>579864.53999999992</v>
      </c>
    </row>
    <row r="67" spans="1:4" ht="12" customHeight="1" x14ac:dyDescent="0.2">
      <c r="A67" s="18" t="s">
        <v>54</v>
      </c>
      <c r="B67" s="13">
        <v>113929992.81999999</v>
      </c>
      <c r="C67" s="13">
        <v>67458901.879999995</v>
      </c>
      <c r="D67" s="13">
        <v>28508420.140000001</v>
      </c>
    </row>
    <row r="68" spans="1:4" ht="12" customHeight="1" x14ac:dyDescent="0.2">
      <c r="A68" s="18" t="s">
        <v>55</v>
      </c>
      <c r="B68" s="13">
        <v>19530796.609999999</v>
      </c>
      <c r="C68" s="13">
        <v>18355979.52</v>
      </c>
      <c r="D68" s="13">
        <v>13577340.66</v>
      </c>
    </row>
    <row r="69" spans="1:4" ht="12" customHeight="1" x14ac:dyDescent="0.2">
      <c r="A69" s="21" t="s">
        <v>119</v>
      </c>
      <c r="B69" s="13">
        <v>204488628.58000001</v>
      </c>
      <c r="C69" s="13">
        <v>98367963.249999985</v>
      </c>
      <c r="D69" s="13">
        <v>172528192.95000002</v>
      </c>
    </row>
    <row r="70" spans="1:4" ht="12" customHeight="1" x14ac:dyDescent="0.2">
      <c r="A70" s="16" t="s">
        <v>82</v>
      </c>
      <c r="B70" s="14">
        <v>72877870.019999996</v>
      </c>
      <c r="C70" s="14">
        <v>1793745.87</v>
      </c>
      <c r="D70" s="14">
        <v>147705029.55000001</v>
      </c>
    </row>
    <row r="71" spans="1:4" ht="12" customHeight="1" x14ac:dyDescent="0.2">
      <c r="A71" s="22" t="s">
        <v>113</v>
      </c>
      <c r="B71" s="13">
        <v>2382464.5</v>
      </c>
      <c r="C71" s="13">
        <v>2008344.5</v>
      </c>
      <c r="D71" s="13">
        <v>651802.68999999994</v>
      </c>
    </row>
    <row r="72" spans="1:4" ht="12" customHeight="1" x14ac:dyDescent="0.2">
      <c r="A72" s="22" t="s">
        <v>120</v>
      </c>
      <c r="B72" s="13">
        <v>129939222.25999999</v>
      </c>
      <c r="C72" s="13">
        <v>109541357.29999998</v>
      </c>
      <c r="D72" s="13">
        <v>25911978.039999999</v>
      </c>
    </row>
    <row r="73" spans="1:4" ht="12" customHeight="1" x14ac:dyDescent="0.2">
      <c r="A73" s="16" t="s">
        <v>89</v>
      </c>
      <c r="B73" s="14">
        <v>47325665.790000014</v>
      </c>
      <c r="C73" s="14">
        <v>41845642.539999999</v>
      </c>
      <c r="D73" s="14">
        <v>6429078.3600000003</v>
      </c>
    </row>
    <row r="74" spans="1:4" ht="12" customHeight="1" x14ac:dyDescent="0.2">
      <c r="A74" s="16" t="s">
        <v>56</v>
      </c>
      <c r="B74" s="14">
        <v>1172646</v>
      </c>
      <c r="C74" s="14">
        <v>1108730</v>
      </c>
      <c r="D74" s="14">
        <v>246000</v>
      </c>
    </row>
    <row r="75" spans="1:4" ht="12" customHeight="1" x14ac:dyDescent="0.2">
      <c r="A75" s="22" t="s">
        <v>114</v>
      </c>
      <c r="B75" s="13">
        <v>2566291.7800000003</v>
      </c>
      <c r="C75" s="13">
        <v>1739804.5499999998</v>
      </c>
      <c r="D75" s="13">
        <v>700122.61</v>
      </c>
    </row>
    <row r="76" spans="1:4" ht="12" customHeight="1" x14ac:dyDescent="0.2">
      <c r="A76" s="22" t="s">
        <v>115</v>
      </c>
      <c r="B76" s="13">
        <v>0</v>
      </c>
      <c r="C76" s="13">
        <v>0</v>
      </c>
      <c r="D76" s="13">
        <v>255699.09999999998</v>
      </c>
    </row>
    <row r="77" spans="1:4" ht="12" customHeight="1" x14ac:dyDescent="0.2">
      <c r="A77" s="17" t="s">
        <v>57</v>
      </c>
      <c r="B77" s="12">
        <v>182351404.19999999</v>
      </c>
      <c r="C77" s="12">
        <v>182337557.19999999</v>
      </c>
      <c r="D77" s="12">
        <v>0</v>
      </c>
    </row>
    <row r="78" spans="1:4" ht="12" customHeight="1" x14ac:dyDescent="0.2">
      <c r="A78" s="17" t="s">
        <v>58</v>
      </c>
      <c r="B78" s="12">
        <v>90049.91</v>
      </c>
      <c r="C78" s="12">
        <v>63212.460000000006</v>
      </c>
      <c r="D78" s="12">
        <v>235973.40000000002</v>
      </c>
    </row>
    <row r="79" spans="1:4" ht="12" customHeight="1" x14ac:dyDescent="0.2">
      <c r="A79" s="17" t="s">
        <v>59</v>
      </c>
      <c r="B79" s="12">
        <v>29126475.649999999</v>
      </c>
      <c r="C79" s="12">
        <v>29126475.649999999</v>
      </c>
      <c r="D79" s="12">
        <v>0</v>
      </c>
    </row>
    <row r="80" spans="1:4" ht="12" customHeight="1" x14ac:dyDescent="0.2">
      <c r="A80" s="17" t="s">
        <v>90</v>
      </c>
      <c r="B80" s="12">
        <v>10000</v>
      </c>
      <c r="C80" s="12">
        <v>10000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0</v>
      </c>
    </row>
    <row r="84" spans="1:4" ht="12" customHeight="1" x14ac:dyDescent="0.2">
      <c r="A84" s="22" t="s">
        <v>92</v>
      </c>
      <c r="B84" s="13">
        <v>10000</v>
      </c>
      <c r="C84" s="13">
        <v>10000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29116475.649999999</v>
      </c>
      <c r="C88" s="12">
        <v>29116475.649999999</v>
      </c>
      <c r="D88" s="12">
        <v>0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13004148.140000001</v>
      </c>
      <c r="C90" s="13">
        <v>13004148.140000001</v>
      </c>
      <c r="D90" s="13">
        <v>0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14000000</v>
      </c>
      <c r="C93" s="13">
        <v>14000000</v>
      </c>
      <c r="D93" s="13">
        <v>0</v>
      </c>
    </row>
    <row r="94" spans="1:4" ht="12" customHeight="1" x14ac:dyDescent="0.2">
      <c r="A94" s="16" t="s">
        <v>99</v>
      </c>
      <c r="B94" s="14">
        <v>14000000</v>
      </c>
      <c r="C94" s="14">
        <v>14000000</v>
      </c>
      <c r="D94" s="14">
        <v>0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3">
        <v>2112327.5099999998</v>
      </c>
      <c r="C96" s="13">
        <v>2112327.5099999998</v>
      </c>
      <c r="D96" s="13">
        <v>0</v>
      </c>
    </row>
    <row r="97" spans="1:4" ht="12" customHeight="1" x14ac:dyDescent="0.2">
      <c r="A97" s="17" t="s">
        <v>61</v>
      </c>
      <c r="B97" s="12">
        <v>0</v>
      </c>
      <c r="C97" s="12">
        <v>0</v>
      </c>
      <c r="D97" s="12">
        <v>0</v>
      </c>
    </row>
    <row r="98" spans="1:4" ht="12" customHeight="1" x14ac:dyDescent="0.2">
      <c r="A98" s="17" t="s">
        <v>127</v>
      </c>
      <c r="B98" s="12">
        <v>106506009.03999999</v>
      </c>
      <c r="C98" s="12">
        <v>106506009.03999999</v>
      </c>
      <c r="D98" s="12">
        <v>0</v>
      </c>
    </row>
    <row r="99" spans="1:4" ht="12" customHeight="1" x14ac:dyDescent="0.2">
      <c r="A99" s="17" t="s">
        <v>62</v>
      </c>
      <c r="B99" s="12">
        <v>3800000</v>
      </c>
      <c r="C99" s="12">
        <v>3800000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102706009.03999999</v>
      </c>
      <c r="C101" s="12">
        <v>102706009.03999999</v>
      </c>
      <c r="D101" s="12">
        <v>0</v>
      </c>
    </row>
    <row r="102" spans="1:4" ht="12" customHeight="1" x14ac:dyDescent="0.2">
      <c r="A102" s="17" t="s">
        <v>65</v>
      </c>
      <c r="B102" s="12">
        <v>0</v>
      </c>
      <c r="C102" s="12">
        <v>0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1934636895.51</v>
      </c>
      <c r="C105" s="12">
        <v>1543098637.25</v>
      </c>
      <c r="D105" s="12">
        <v>372913802.40999997</v>
      </c>
    </row>
    <row r="106" spans="1:4" ht="12" customHeight="1" x14ac:dyDescent="0.2">
      <c r="A106" s="17" t="s">
        <v>68</v>
      </c>
      <c r="B106" s="12">
        <v>1778530055.24</v>
      </c>
      <c r="C106" s="12">
        <v>1396399567.2</v>
      </c>
      <c r="D106" s="12">
        <v>367103545.19999999</v>
      </c>
    </row>
    <row r="107" spans="1:4" ht="12" customHeight="1" x14ac:dyDescent="0.2">
      <c r="A107" s="17" t="s">
        <v>69</v>
      </c>
      <c r="B107" s="12">
        <v>156106840.26999998</v>
      </c>
      <c r="C107" s="12">
        <v>146699070.05000001</v>
      </c>
      <c r="D107" s="12">
        <v>5810257.21</v>
      </c>
    </row>
    <row r="108" spans="1:4" ht="12" customHeight="1" x14ac:dyDescent="0.2">
      <c r="A108" s="20" t="s">
        <v>10</v>
      </c>
      <c r="B108" s="12">
        <v>13481949381.430004</v>
      </c>
      <c r="C108" s="12">
        <v>11636704296.199999</v>
      </c>
      <c r="D108" s="12">
        <v>1627284276.1700001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>
    <tabColor rgb="FF92D050"/>
    <pageSetUpPr fitToPage="1"/>
  </sheetPr>
  <dimension ref="A1:D109"/>
  <sheetViews>
    <sheetView showGridLines="0" workbookViewId="0">
      <selection activeCell="E1" sqref="E1:AC1048576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18</v>
      </c>
      <c r="B7" s="35"/>
      <c r="C7" s="35"/>
      <c r="D7" s="35"/>
    </row>
    <row r="9" spans="1:4" x14ac:dyDescent="0.2">
      <c r="A9" s="17" t="s">
        <v>123</v>
      </c>
      <c r="B9" s="12">
        <v>2585275382.3299994</v>
      </c>
      <c r="C9" s="12">
        <v>2051295494.79</v>
      </c>
      <c r="D9" s="12">
        <v>343888604.28999996</v>
      </c>
    </row>
    <row r="10" spans="1:4" x14ac:dyDescent="0.2">
      <c r="A10" s="17" t="s">
        <v>6</v>
      </c>
      <c r="B10" s="12">
        <v>57965566.520000003</v>
      </c>
      <c r="C10" s="12">
        <v>55238419.019999996</v>
      </c>
      <c r="D10" s="12">
        <v>2609473.0799999996</v>
      </c>
    </row>
    <row r="11" spans="1:4" x14ac:dyDescent="0.2">
      <c r="A11" s="18" t="s">
        <v>7</v>
      </c>
      <c r="B11" s="13">
        <v>43849085.290000007</v>
      </c>
      <c r="C11" s="13">
        <v>43218844.770000003</v>
      </c>
      <c r="D11" s="13">
        <v>495036.36</v>
      </c>
    </row>
    <row r="12" spans="1:4" x14ac:dyDescent="0.2">
      <c r="A12" s="18" t="s">
        <v>35</v>
      </c>
      <c r="B12" s="13">
        <v>12710192.789999997</v>
      </c>
      <c r="C12" s="13">
        <v>10709674.859999998</v>
      </c>
      <c r="D12" s="13">
        <v>2038462.1899999997</v>
      </c>
    </row>
    <row r="13" spans="1:4" x14ac:dyDescent="0.2">
      <c r="A13" s="18" t="s">
        <v>8</v>
      </c>
      <c r="B13" s="13">
        <v>860332.98</v>
      </c>
      <c r="C13" s="13">
        <v>860332.98</v>
      </c>
      <c r="D13" s="13">
        <v>602.98</v>
      </c>
    </row>
    <row r="14" spans="1:4" x14ac:dyDescent="0.2">
      <c r="A14" s="18" t="s">
        <v>74</v>
      </c>
      <c r="B14" s="13">
        <v>545955.46000000008</v>
      </c>
      <c r="C14" s="13">
        <v>449566.41000000003</v>
      </c>
      <c r="D14" s="13">
        <v>75371.55</v>
      </c>
    </row>
    <row r="15" spans="1:4" x14ac:dyDescent="0.2">
      <c r="A15" s="19" t="s">
        <v>75</v>
      </c>
      <c r="B15" s="14">
        <v>856653.83</v>
      </c>
      <c r="C15" s="14">
        <v>856653.83</v>
      </c>
      <c r="D15" s="14">
        <v>0</v>
      </c>
    </row>
    <row r="16" spans="1:4" x14ac:dyDescent="0.2">
      <c r="A16" s="17" t="s">
        <v>9</v>
      </c>
      <c r="B16" s="12">
        <v>45593322.460000008</v>
      </c>
      <c r="C16" s="12">
        <v>27609885.779999997</v>
      </c>
      <c r="D16" s="12">
        <v>16658895.720000001</v>
      </c>
    </row>
    <row r="17" spans="1:4" x14ac:dyDescent="0.2">
      <c r="A17" s="18" t="s">
        <v>36</v>
      </c>
      <c r="B17" s="13">
        <v>737314.28</v>
      </c>
      <c r="C17" s="13">
        <v>388593.65000000008</v>
      </c>
      <c r="D17" s="13">
        <v>58851.65</v>
      </c>
    </row>
    <row r="18" spans="1:4" x14ac:dyDescent="0.2">
      <c r="A18" s="18" t="s">
        <v>72</v>
      </c>
      <c r="B18" s="13">
        <v>44856008.180000007</v>
      </c>
      <c r="C18" s="13">
        <v>27221292.129999999</v>
      </c>
      <c r="D18" s="13">
        <v>16600044.07</v>
      </c>
    </row>
    <row r="19" spans="1:4" ht="12" customHeight="1" x14ac:dyDescent="0.2">
      <c r="A19" s="18" t="s">
        <v>73</v>
      </c>
      <c r="B19" s="13">
        <v>3045521.87</v>
      </c>
      <c r="C19" s="13">
        <v>2395816.9300000002</v>
      </c>
      <c r="D19" s="13">
        <v>438030.82</v>
      </c>
    </row>
    <row r="20" spans="1:4" x14ac:dyDescent="0.2">
      <c r="A20" s="18" t="s">
        <v>37</v>
      </c>
      <c r="B20" s="13">
        <v>975372.57000000007</v>
      </c>
      <c r="C20" s="13">
        <v>479593.68000000005</v>
      </c>
      <c r="D20" s="13">
        <v>510114.56000000006</v>
      </c>
    </row>
    <row r="21" spans="1:4" x14ac:dyDescent="0.2">
      <c r="A21" s="18" t="s">
        <v>38</v>
      </c>
      <c r="B21" s="13">
        <v>1815333.4100000001</v>
      </c>
      <c r="C21" s="13">
        <v>1420543.3900000001</v>
      </c>
      <c r="D21" s="13">
        <v>339437.17</v>
      </c>
    </row>
    <row r="22" spans="1:4" x14ac:dyDescent="0.2">
      <c r="A22" s="18" t="s">
        <v>39</v>
      </c>
      <c r="B22" s="13">
        <v>1397030.07</v>
      </c>
      <c r="C22" s="13">
        <v>1110989.28</v>
      </c>
      <c r="D22" s="13">
        <v>1057527.58</v>
      </c>
    </row>
    <row r="23" spans="1:4" x14ac:dyDescent="0.2">
      <c r="A23" s="18" t="s">
        <v>40</v>
      </c>
      <c r="B23" s="13">
        <v>946810.99</v>
      </c>
      <c r="C23" s="13">
        <v>588180.24</v>
      </c>
      <c r="D23" s="13">
        <v>624380.1100000001</v>
      </c>
    </row>
    <row r="24" spans="1:4" x14ac:dyDescent="0.2">
      <c r="A24" s="18" t="s">
        <v>41</v>
      </c>
      <c r="B24" s="13">
        <v>36405.279999999999</v>
      </c>
      <c r="C24" s="13">
        <v>28073.13</v>
      </c>
      <c r="D24" s="13">
        <v>38132.43</v>
      </c>
    </row>
    <row r="25" spans="1:4" x14ac:dyDescent="0.2">
      <c r="A25" s="17" t="s">
        <v>78</v>
      </c>
      <c r="B25" s="12">
        <v>4913548.3899999997</v>
      </c>
      <c r="C25" s="12">
        <v>4248830.74</v>
      </c>
      <c r="D25" s="12">
        <v>595933.89999999991</v>
      </c>
    </row>
    <row r="26" spans="1:4" x14ac:dyDescent="0.2">
      <c r="A26" s="18" t="s">
        <v>101</v>
      </c>
      <c r="B26" s="13">
        <v>3717070.0399999991</v>
      </c>
      <c r="C26" s="13">
        <v>3110084.36</v>
      </c>
      <c r="D26" s="13">
        <v>589492.56999999995</v>
      </c>
    </row>
    <row r="27" spans="1:4" x14ac:dyDescent="0.2">
      <c r="A27" s="18" t="s">
        <v>42</v>
      </c>
      <c r="B27" s="13">
        <v>0</v>
      </c>
      <c r="C27" s="13">
        <v>0</v>
      </c>
      <c r="D27" s="13">
        <v>0</v>
      </c>
    </row>
    <row r="28" spans="1:4" ht="22.5" x14ac:dyDescent="0.2">
      <c r="A28" s="18" t="s">
        <v>76</v>
      </c>
      <c r="B28" s="13">
        <v>8224.14</v>
      </c>
      <c r="C28" s="13">
        <v>4793.5600000000004</v>
      </c>
      <c r="D28" s="13">
        <v>2732.1</v>
      </c>
    </row>
    <row r="29" spans="1:4" x14ac:dyDescent="0.2">
      <c r="A29" s="18" t="s">
        <v>77</v>
      </c>
      <c r="B29" s="13">
        <v>548099</v>
      </c>
      <c r="C29" s="13">
        <v>548099</v>
      </c>
      <c r="D29" s="13">
        <v>0</v>
      </c>
    </row>
    <row r="30" spans="1:4" x14ac:dyDescent="0.2">
      <c r="A30" s="17" t="s">
        <v>79</v>
      </c>
      <c r="B30" s="12">
        <v>2436533782.8299994</v>
      </c>
      <c r="C30" s="12">
        <v>1924771290.29</v>
      </c>
      <c r="D30" s="12">
        <v>323493704.95999998</v>
      </c>
    </row>
    <row r="31" spans="1:4" ht="12" customHeight="1" x14ac:dyDescent="0.2">
      <c r="A31" s="18" t="s">
        <v>80</v>
      </c>
      <c r="B31" s="13">
        <v>9174180.5499999989</v>
      </c>
      <c r="C31" s="13">
        <v>8969518.3300000001</v>
      </c>
      <c r="D31" s="13">
        <v>216678.22999999998</v>
      </c>
    </row>
    <row r="32" spans="1:4" ht="12" customHeight="1" x14ac:dyDescent="0.2">
      <c r="A32" s="18" t="s">
        <v>124</v>
      </c>
      <c r="B32" s="13">
        <v>1078858.95</v>
      </c>
      <c r="C32" s="13">
        <v>691300</v>
      </c>
      <c r="D32" s="13">
        <v>17141.22</v>
      </c>
    </row>
    <row r="33" spans="1:4" ht="12" customHeight="1" x14ac:dyDescent="0.2">
      <c r="A33" s="18" t="s">
        <v>43</v>
      </c>
      <c r="B33" s="13">
        <v>32912051.349999994</v>
      </c>
      <c r="C33" s="13">
        <v>25713090.059999995</v>
      </c>
      <c r="D33" s="13">
        <v>8466043.8499999996</v>
      </c>
    </row>
    <row r="34" spans="1:4" ht="12" customHeight="1" x14ac:dyDescent="0.2">
      <c r="A34" s="18" t="s">
        <v>44</v>
      </c>
      <c r="B34" s="13">
        <v>8390140.0099999998</v>
      </c>
      <c r="C34" s="13">
        <v>8385140.0099999998</v>
      </c>
      <c r="D34" s="13">
        <v>2449086.33</v>
      </c>
    </row>
    <row r="35" spans="1:4" ht="12" customHeight="1" x14ac:dyDescent="0.2">
      <c r="A35" s="18" t="s">
        <v>81</v>
      </c>
      <c r="B35" s="13">
        <v>2302388331.6399989</v>
      </c>
      <c r="C35" s="13">
        <v>1812033940.0799999</v>
      </c>
      <c r="D35" s="13">
        <v>304171674.94</v>
      </c>
    </row>
    <row r="36" spans="1:4" ht="12" customHeight="1" x14ac:dyDescent="0.2">
      <c r="A36" s="16" t="s">
        <v>82</v>
      </c>
      <c r="B36" s="14">
        <v>2108204460.4699991</v>
      </c>
      <c r="C36" s="14">
        <v>1656819888.3100002</v>
      </c>
      <c r="D36" s="14">
        <v>277870267.73000002</v>
      </c>
    </row>
    <row r="37" spans="1:4" ht="12" customHeight="1" x14ac:dyDescent="0.2">
      <c r="A37" s="18" t="s">
        <v>102</v>
      </c>
      <c r="B37" s="13">
        <v>957300</v>
      </c>
      <c r="C37" s="13">
        <v>81600</v>
      </c>
      <c r="D37" s="13">
        <v>640000</v>
      </c>
    </row>
    <row r="38" spans="1:4" ht="12" customHeight="1" x14ac:dyDescent="0.2">
      <c r="A38" s="18" t="s">
        <v>118</v>
      </c>
      <c r="B38" s="13">
        <v>50381502.560000002</v>
      </c>
      <c r="C38" s="13">
        <v>42003172.409999996</v>
      </c>
      <c r="D38" s="13">
        <v>3391876.19</v>
      </c>
    </row>
    <row r="39" spans="1:4" ht="12" customHeight="1" x14ac:dyDescent="0.2">
      <c r="A39" s="16" t="s">
        <v>83</v>
      </c>
      <c r="B39" s="14">
        <v>28751786.939999998</v>
      </c>
      <c r="C39" s="14">
        <v>21609340.859999999</v>
      </c>
      <c r="D39" s="14">
        <v>653296.5</v>
      </c>
    </row>
    <row r="40" spans="1:4" ht="12" customHeight="1" x14ac:dyDescent="0.2">
      <c r="A40" s="16" t="s">
        <v>84</v>
      </c>
      <c r="B40" s="14">
        <v>1089479.6199999999</v>
      </c>
      <c r="C40" s="14">
        <v>1084554.5699999998</v>
      </c>
      <c r="D40" s="14">
        <v>2985</v>
      </c>
    </row>
    <row r="41" spans="1:4" ht="12" customHeight="1" x14ac:dyDescent="0.2">
      <c r="A41" s="18" t="s">
        <v>103</v>
      </c>
      <c r="B41" s="13">
        <v>12309709.309999999</v>
      </c>
      <c r="C41" s="13">
        <v>8029085.2700000005</v>
      </c>
      <c r="D41" s="13">
        <v>4127450.399999999</v>
      </c>
    </row>
    <row r="42" spans="1:4" ht="12" customHeight="1" x14ac:dyDescent="0.2">
      <c r="A42" s="18" t="s">
        <v>104</v>
      </c>
      <c r="B42" s="13">
        <v>49718.8</v>
      </c>
      <c r="C42" s="13">
        <v>46718.8</v>
      </c>
      <c r="D42" s="13">
        <v>13753.8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35508390.939999998</v>
      </c>
      <c r="C48" s="12">
        <v>35505129.710000001</v>
      </c>
      <c r="D48" s="12">
        <v>41.05</v>
      </c>
    </row>
    <row r="49" spans="1:4" ht="12" customHeight="1" x14ac:dyDescent="0.2">
      <c r="A49" s="18" t="s">
        <v>105</v>
      </c>
      <c r="B49" s="13">
        <v>7132102.7800000003</v>
      </c>
      <c r="C49" s="13">
        <v>7132102.7800000003</v>
      </c>
      <c r="D49" s="13">
        <v>0</v>
      </c>
    </row>
    <row r="50" spans="1:4" ht="12" customHeight="1" x14ac:dyDescent="0.2">
      <c r="A50" s="18" t="s">
        <v>106</v>
      </c>
      <c r="B50" s="13">
        <v>15776135.24</v>
      </c>
      <c r="C50" s="13">
        <v>15776135.24</v>
      </c>
      <c r="D50" s="13">
        <v>0</v>
      </c>
    </row>
    <row r="51" spans="1:4" ht="12" customHeight="1" x14ac:dyDescent="0.2">
      <c r="A51" s="17" t="s">
        <v>50</v>
      </c>
      <c r="B51" s="12">
        <v>0</v>
      </c>
      <c r="C51" s="12">
        <v>0</v>
      </c>
      <c r="D51" s="12">
        <v>0</v>
      </c>
    </row>
    <row r="52" spans="1:4" ht="12" customHeight="1" x14ac:dyDescent="0.2">
      <c r="A52" s="17" t="s">
        <v>86</v>
      </c>
      <c r="B52" s="12">
        <v>2968033.129999999</v>
      </c>
      <c r="C52" s="12">
        <v>2531374.0299999998</v>
      </c>
      <c r="D52" s="12">
        <v>355329.80000000005</v>
      </c>
    </row>
    <row r="53" spans="1:4" ht="12" customHeight="1" x14ac:dyDescent="0.2">
      <c r="A53" s="18" t="s">
        <v>107</v>
      </c>
      <c r="B53" s="13">
        <v>282912.55</v>
      </c>
      <c r="C53" s="13">
        <v>30791.26</v>
      </c>
      <c r="D53" s="13">
        <v>193956.55000000002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1792738.0599999998</v>
      </c>
      <c r="C55" s="12">
        <v>1390565.22</v>
      </c>
      <c r="D55" s="12">
        <v>175225.77999999997</v>
      </c>
    </row>
    <row r="56" spans="1:4" ht="12" customHeight="1" x14ac:dyDescent="0.2">
      <c r="A56" s="18" t="s">
        <v>109</v>
      </c>
      <c r="B56" s="13">
        <v>1366736.25</v>
      </c>
      <c r="C56" s="13">
        <v>1046161.72</v>
      </c>
      <c r="D56" s="13">
        <v>170540.74999999997</v>
      </c>
    </row>
    <row r="57" spans="1:4" ht="12" customHeight="1" x14ac:dyDescent="0.2">
      <c r="A57" s="18" t="s">
        <v>110</v>
      </c>
      <c r="B57" s="13">
        <v>347540.62999999995</v>
      </c>
      <c r="C57" s="13">
        <v>340390.44</v>
      </c>
      <c r="D57" s="13">
        <v>4685.03</v>
      </c>
    </row>
    <row r="58" spans="1:4" ht="12" customHeight="1" x14ac:dyDescent="0.2">
      <c r="A58" s="17" t="s">
        <v>126</v>
      </c>
      <c r="B58" s="12">
        <v>240268392.23999998</v>
      </c>
      <c r="C58" s="12">
        <v>115935855.31</v>
      </c>
      <c r="D58" s="12">
        <v>65376011.569999993</v>
      </c>
    </row>
    <row r="59" spans="1:4" ht="12" customHeight="1" x14ac:dyDescent="0.2">
      <c r="A59" s="17" t="s">
        <v>125</v>
      </c>
      <c r="B59" s="12">
        <v>40731883.399999991</v>
      </c>
      <c r="C59" s="12">
        <v>13993073.260000002</v>
      </c>
      <c r="D59" s="12">
        <v>5736726.0099999998</v>
      </c>
    </row>
    <row r="60" spans="1:4" ht="12" customHeight="1" x14ac:dyDescent="0.2">
      <c r="A60" s="18" t="s">
        <v>51</v>
      </c>
      <c r="B60" s="13">
        <v>19802969.859999999</v>
      </c>
      <c r="C60" s="13">
        <v>12422687.680000002</v>
      </c>
      <c r="D60" s="13">
        <v>2259641.75</v>
      </c>
    </row>
    <row r="61" spans="1:4" ht="12" customHeight="1" x14ac:dyDescent="0.2">
      <c r="A61" s="18" t="s">
        <v>52</v>
      </c>
      <c r="B61" s="13">
        <v>23172.02</v>
      </c>
      <c r="C61" s="13">
        <v>23172.02</v>
      </c>
      <c r="D61" s="13">
        <v>227093.73</v>
      </c>
    </row>
    <row r="62" spans="1:4" ht="12" customHeight="1" x14ac:dyDescent="0.2">
      <c r="A62" s="18" t="s">
        <v>70</v>
      </c>
      <c r="B62" s="13">
        <v>20905741.519999996</v>
      </c>
      <c r="C62" s="13">
        <v>1547213.56</v>
      </c>
      <c r="D62" s="13">
        <v>3249990.5300000003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198475826.31999999</v>
      </c>
      <c r="C64" s="12">
        <v>100882099.53</v>
      </c>
      <c r="D64" s="12">
        <v>59639285.559999995</v>
      </c>
    </row>
    <row r="65" spans="1:4" ht="12" customHeight="1" x14ac:dyDescent="0.2">
      <c r="A65" s="22" t="s">
        <v>111</v>
      </c>
      <c r="B65" s="13">
        <v>8560000</v>
      </c>
      <c r="C65" s="13">
        <v>8560000</v>
      </c>
      <c r="D65" s="13">
        <v>4434436.47</v>
      </c>
    </row>
    <row r="66" spans="1:4" ht="12" customHeight="1" x14ac:dyDescent="0.2">
      <c r="A66" s="22" t="s">
        <v>112</v>
      </c>
      <c r="B66" s="13">
        <v>0</v>
      </c>
      <c r="C66" s="13">
        <v>0</v>
      </c>
      <c r="D66" s="13">
        <v>0</v>
      </c>
    </row>
    <row r="67" spans="1:4" ht="12" customHeight="1" x14ac:dyDescent="0.2">
      <c r="A67" s="18" t="s">
        <v>54</v>
      </c>
      <c r="B67" s="13">
        <v>34801153.100000009</v>
      </c>
      <c r="C67" s="13">
        <v>19827689.549999997</v>
      </c>
      <c r="D67" s="13">
        <v>12260211.120000001</v>
      </c>
    </row>
    <row r="68" spans="1:4" ht="12" customHeight="1" x14ac:dyDescent="0.2">
      <c r="A68" s="18" t="s">
        <v>55</v>
      </c>
      <c r="B68" s="13">
        <v>9000483.0199999996</v>
      </c>
      <c r="C68" s="13">
        <v>2571169.0100000002</v>
      </c>
      <c r="D68" s="13">
        <v>654818.78</v>
      </c>
    </row>
    <row r="69" spans="1:4" ht="12" customHeight="1" x14ac:dyDescent="0.2">
      <c r="A69" s="21" t="s">
        <v>119</v>
      </c>
      <c r="B69" s="13">
        <v>58058951.640000008</v>
      </c>
      <c r="C69" s="13">
        <v>24406430.609999999</v>
      </c>
      <c r="D69" s="13">
        <v>32449649.57</v>
      </c>
    </row>
    <row r="70" spans="1:4" ht="12" customHeight="1" x14ac:dyDescent="0.2">
      <c r="A70" s="16" t="s">
        <v>82</v>
      </c>
      <c r="B70" s="14">
        <v>17210008</v>
      </c>
      <c r="C70" s="14">
        <v>0</v>
      </c>
      <c r="D70" s="14">
        <v>14854845.24</v>
      </c>
    </row>
    <row r="71" spans="1:4" ht="12" customHeight="1" x14ac:dyDescent="0.2">
      <c r="A71" s="22" t="s">
        <v>113</v>
      </c>
      <c r="B71" s="13">
        <v>561072.71</v>
      </c>
      <c r="C71" s="13">
        <v>501072.71</v>
      </c>
      <c r="D71" s="13">
        <v>83523.839999999997</v>
      </c>
    </row>
    <row r="72" spans="1:4" ht="12" customHeight="1" x14ac:dyDescent="0.2">
      <c r="A72" s="22" t="s">
        <v>120</v>
      </c>
      <c r="B72" s="13">
        <v>86454838.510000005</v>
      </c>
      <c r="C72" s="13">
        <v>44764197.869999997</v>
      </c>
      <c r="D72" s="13">
        <v>9706540.5199999996</v>
      </c>
    </row>
    <row r="73" spans="1:4" ht="12" customHeight="1" x14ac:dyDescent="0.2">
      <c r="A73" s="16" t="s">
        <v>89</v>
      </c>
      <c r="B73" s="14">
        <v>13268744.59</v>
      </c>
      <c r="C73" s="14">
        <v>11727888.299999999</v>
      </c>
      <c r="D73" s="14">
        <v>6600306.5800000001</v>
      </c>
    </row>
    <row r="74" spans="1:4" ht="12" customHeight="1" x14ac:dyDescent="0.2">
      <c r="A74" s="16" t="s">
        <v>56</v>
      </c>
      <c r="B74" s="14">
        <v>0</v>
      </c>
      <c r="C74" s="14">
        <v>0</v>
      </c>
      <c r="D74" s="14">
        <v>0</v>
      </c>
    </row>
    <row r="75" spans="1:4" ht="12" customHeight="1" x14ac:dyDescent="0.2">
      <c r="A75" s="22" t="s">
        <v>114</v>
      </c>
      <c r="B75" s="13">
        <v>1039327.34</v>
      </c>
      <c r="C75" s="13">
        <v>251539.78000000003</v>
      </c>
      <c r="D75" s="13">
        <v>50105.26</v>
      </c>
    </row>
    <row r="76" spans="1:4" ht="12" customHeight="1" x14ac:dyDescent="0.2">
      <c r="A76" s="22" t="s">
        <v>115</v>
      </c>
      <c r="B76" s="13">
        <v>0</v>
      </c>
      <c r="C76" s="13">
        <v>0</v>
      </c>
      <c r="D76" s="13">
        <v>0</v>
      </c>
    </row>
    <row r="77" spans="1:4" ht="12" customHeight="1" x14ac:dyDescent="0.2">
      <c r="A77" s="17" t="s">
        <v>57</v>
      </c>
      <c r="B77" s="12">
        <v>0</v>
      </c>
      <c r="C77" s="12">
        <v>0</v>
      </c>
      <c r="D77" s="12">
        <v>0</v>
      </c>
    </row>
    <row r="78" spans="1:4" ht="12" customHeight="1" x14ac:dyDescent="0.2">
      <c r="A78" s="17" t="s">
        <v>58</v>
      </c>
      <c r="B78" s="12">
        <v>1060682.52</v>
      </c>
      <c r="C78" s="12">
        <v>1060682.52</v>
      </c>
      <c r="D78" s="12">
        <v>0</v>
      </c>
    </row>
    <row r="79" spans="1:4" ht="12" customHeight="1" x14ac:dyDescent="0.2">
      <c r="A79" s="17" t="s">
        <v>59</v>
      </c>
      <c r="B79" s="12">
        <v>38177729.739999995</v>
      </c>
      <c r="C79" s="12">
        <v>28751251.940000001</v>
      </c>
      <c r="D79" s="12">
        <v>0</v>
      </c>
    </row>
    <row r="80" spans="1:4" ht="12" customHeight="1" x14ac:dyDescent="0.2">
      <c r="A80" s="17" t="s">
        <v>90</v>
      </c>
      <c r="B80" s="12">
        <v>0</v>
      </c>
      <c r="C80" s="12">
        <v>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0</v>
      </c>
    </row>
    <row r="84" spans="1:4" ht="12" customHeight="1" x14ac:dyDescent="0.2">
      <c r="A84" s="22" t="s">
        <v>92</v>
      </c>
      <c r="B84" s="13">
        <v>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0</v>
      </c>
      <c r="C88" s="12">
        <v>0</v>
      </c>
      <c r="D88" s="12">
        <v>0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0</v>
      </c>
      <c r="C90" s="13">
        <v>0</v>
      </c>
      <c r="D90" s="13">
        <v>0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0</v>
      </c>
      <c r="C93" s="13">
        <v>0</v>
      </c>
      <c r="D93" s="13">
        <v>0</v>
      </c>
    </row>
    <row r="94" spans="1:4" ht="12" customHeight="1" x14ac:dyDescent="0.2">
      <c r="A94" s="16" t="s">
        <v>99</v>
      </c>
      <c r="B94" s="14">
        <v>0</v>
      </c>
      <c r="C94" s="14">
        <v>0</v>
      </c>
      <c r="D94" s="14">
        <v>0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3">
        <v>0</v>
      </c>
      <c r="C96" s="13">
        <v>0</v>
      </c>
      <c r="D96" s="13">
        <v>0</v>
      </c>
    </row>
    <row r="97" spans="1:4" ht="12" customHeight="1" x14ac:dyDescent="0.2">
      <c r="A97" s="17" t="s">
        <v>61</v>
      </c>
      <c r="B97" s="12">
        <v>38177729.739999995</v>
      </c>
      <c r="C97" s="12">
        <v>28751251.940000001</v>
      </c>
      <c r="D97" s="12">
        <v>0</v>
      </c>
    </row>
    <row r="98" spans="1:4" ht="12" customHeight="1" x14ac:dyDescent="0.2">
      <c r="A98" s="17" t="s">
        <v>127</v>
      </c>
      <c r="B98" s="12">
        <v>13682919.25</v>
      </c>
      <c r="C98" s="12">
        <v>13682919.25</v>
      </c>
      <c r="D98" s="12">
        <v>0</v>
      </c>
    </row>
    <row r="99" spans="1:4" ht="12" customHeight="1" x14ac:dyDescent="0.2">
      <c r="A99" s="17" t="s">
        <v>62</v>
      </c>
      <c r="B99" s="12">
        <v>5533444</v>
      </c>
      <c r="C99" s="12">
        <v>5533444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8149475.25</v>
      </c>
      <c r="C101" s="12">
        <v>8149475.25</v>
      </c>
      <c r="D101" s="12">
        <v>0</v>
      </c>
    </row>
    <row r="102" spans="1:4" ht="12" customHeight="1" x14ac:dyDescent="0.2">
      <c r="A102" s="17" t="s">
        <v>65</v>
      </c>
      <c r="B102" s="12">
        <v>0</v>
      </c>
      <c r="C102" s="12">
        <v>0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350886003.11000001</v>
      </c>
      <c r="C105" s="12">
        <v>73668522.479999989</v>
      </c>
      <c r="D105" s="12">
        <v>293389929.25999999</v>
      </c>
    </row>
    <row r="106" spans="1:4" ht="12" customHeight="1" x14ac:dyDescent="0.2">
      <c r="A106" s="17" t="s">
        <v>68</v>
      </c>
      <c r="B106" s="12">
        <v>350812337.27000004</v>
      </c>
      <c r="C106" s="12">
        <v>73668491.489999995</v>
      </c>
      <c r="D106" s="12">
        <v>293339662</v>
      </c>
    </row>
    <row r="107" spans="1:4" ht="12" customHeight="1" x14ac:dyDescent="0.2">
      <c r="A107" s="17" t="s">
        <v>69</v>
      </c>
      <c r="B107" s="12">
        <v>73665.840000000098</v>
      </c>
      <c r="C107" s="12">
        <v>30.99</v>
      </c>
      <c r="D107" s="12">
        <v>50267.26</v>
      </c>
    </row>
    <row r="108" spans="1:4" ht="12" customHeight="1" x14ac:dyDescent="0.2">
      <c r="A108" s="20" t="s">
        <v>10</v>
      </c>
      <c r="B108" s="12">
        <v>3228290426.6699991</v>
      </c>
      <c r="C108" s="12">
        <v>2283334043.77</v>
      </c>
      <c r="D108" s="12">
        <v>702654545.11999989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>
    <tabColor rgb="FF92D050"/>
    <pageSetUpPr fitToPage="1"/>
  </sheetPr>
  <dimension ref="A1:D109"/>
  <sheetViews>
    <sheetView showGridLines="0" workbookViewId="0">
      <selection activeCell="E1" sqref="E1:AC1048576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19</v>
      </c>
      <c r="B7" s="35"/>
      <c r="C7" s="35"/>
      <c r="D7" s="35"/>
    </row>
    <row r="9" spans="1:4" x14ac:dyDescent="0.2">
      <c r="A9" s="17" t="s">
        <v>123</v>
      </c>
      <c r="B9" s="12">
        <v>4151421889.0400004</v>
      </c>
      <c r="C9" s="12">
        <v>3850636914.9200006</v>
      </c>
      <c r="D9" s="12">
        <v>397547299.51999998</v>
      </c>
    </row>
    <row r="10" spans="1:4" x14ac:dyDescent="0.2">
      <c r="A10" s="17" t="s">
        <v>6</v>
      </c>
      <c r="B10" s="12">
        <v>97520790.809999987</v>
      </c>
      <c r="C10" s="12">
        <v>96801544.119999975</v>
      </c>
      <c r="D10" s="12">
        <v>232423.30999999997</v>
      </c>
    </row>
    <row r="11" spans="1:4" x14ac:dyDescent="0.2">
      <c r="A11" s="18" t="s">
        <v>7</v>
      </c>
      <c r="B11" s="13">
        <v>74160109.149999991</v>
      </c>
      <c r="C11" s="13">
        <v>73816437.679999992</v>
      </c>
      <c r="D11" s="13">
        <v>143139.04999999999</v>
      </c>
    </row>
    <row r="12" spans="1:4" x14ac:dyDescent="0.2">
      <c r="A12" s="18" t="s">
        <v>35</v>
      </c>
      <c r="B12" s="13">
        <v>20662216.319999989</v>
      </c>
      <c r="C12" s="13">
        <v>20584355.309999995</v>
      </c>
      <c r="D12" s="13">
        <v>2488.61</v>
      </c>
    </row>
    <row r="13" spans="1:4" x14ac:dyDescent="0.2">
      <c r="A13" s="18" t="s">
        <v>8</v>
      </c>
      <c r="B13" s="13">
        <v>1353624.08</v>
      </c>
      <c r="C13" s="13">
        <v>1353624.08</v>
      </c>
      <c r="D13" s="23">
        <v>0</v>
      </c>
    </row>
    <row r="14" spans="1:4" x14ac:dyDescent="0.2">
      <c r="A14" s="18" t="s">
        <v>74</v>
      </c>
      <c r="B14" s="13">
        <v>1344841.26</v>
      </c>
      <c r="C14" s="13">
        <v>1047127.0499999999</v>
      </c>
      <c r="D14" s="23">
        <v>86795.65</v>
      </c>
    </row>
    <row r="15" spans="1:4" x14ac:dyDescent="0.2">
      <c r="A15" s="19" t="s">
        <v>75</v>
      </c>
      <c r="B15" s="14">
        <v>17480.060000000001</v>
      </c>
      <c r="C15" s="14">
        <v>17480.060000000001</v>
      </c>
      <c r="D15" s="24">
        <v>0</v>
      </c>
    </row>
    <row r="16" spans="1:4" x14ac:dyDescent="0.2">
      <c r="A16" s="17" t="s">
        <v>9</v>
      </c>
      <c r="B16" s="12">
        <v>340757534.22000003</v>
      </c>
      <c r="C16" s="12">
        <v>302062963.10999995</v>
      </c>
      <c r="D16" s="25">
        <v>33032828.490000002</v>
      </c>
    </row>
    <row r="17" spans="1:4" x14ac:dyDescent="0.2">
      <c r="A17" s="18" t="s">
        <v>36</v>
      </c>
      <c r="B17" s="13">
        <v>974422.8600000001</v>
      </c>
      <c r="C17" s="13">
        <v>784917.01</v>
      </c>
      <c r="D17" s="13">
        <v>78945.929999999993</v>
      </c>
    </row>
    <row r="18" spans="1:4" x14ac:dyDescent="0.2">
      <c r="A18" s="18" t="s">
        <v>72</v>
      </c>
      <c r="B18" s="13">
        <v>339783111.36000001</v>
      </c>
      <c r="C18" s="13">
        <v>301278046.09999996</v>
      </c>
      <c r="D18" s="13">
        <v>32953882.560000002</v>
      </c>
    </row>
    <row r="19" spans="1:4" ht="12" customHeight="1" x14ac:dyDescent="0.2">
      <c r="A19" s="18" t="s">
        <v>73</v>
      </c>
      <c r="B19" s="13">
        <v>4513138.9499999993</v>
      </c>
      <c r="C19" s="13">
        <v>2777201.2800000003</v>
      </c>
      <c r="D19" s="13">
        <v>664708.21</v>
      </c>
    </row>
    <row r="20" spans="1:4" x14ac:dyDescent="0.2">
      <c r="A20" s="18" t="s">
        <v>37</v>
      </c>
      <c r="B20" s="13">
        <v>3768582.0900000003</v>
      </c>
      <c r="C20" s="13">
        <v>2934747.74</v>
      </c>
      <c r="D20" s="13">
        <v>1033226.58</v>
      </c>
    </row>
    <row r="21" spans="1:4" x14ac:dyDescent="0.2">
      <c r="A21" s="18" t="s">
        <v>38</v>
      </c>
      <c r="B21" s="13">
        <v>4257807.6099999994</v>
      </c>
      <c r="C21" s="13">
        <v>1508413.14</v>
      </c>
      <c r="D21" s="13">
        <v>463201.61</v>
      </c>
    </row>
    <row r="22" spans="1:4" x14ac:dyDescent="0.2">
      <c r="A22" s="18" t="s">
        <v>39</v>
      </c>
      <c r="B22" s="13">
        <v>4505162.54</v>
      </c>
      <c r="C22" s="13">
        <v>3327579.3099999996</v>
      </c>
      <c r="D22" s="13">
        <v>1752512.35</v>
      </c>
    </row>
    <row r="23" spans="1:4" x14ac:dyDescent="0.2">
      <c r="A23" s="18" t="s">
        <v>40</v>
      </c>
      <c r="B23" s="13">
        <v>97034118.38000001</v>
      </c>
      <c r="C23" s="13">
        <v>84047468.74000001</v>
      </c>
      <c r="D23" s="13">
        <v>12763468.909999998</v>
      </c>
    </row>
    <row r="24" spans="1:4" x14ac:dyDescent="0.2">
      <c r="A24" s="18" t="s">
        <v>41</v>
      </c>
      <c r="B24" s="13">
        <v>182382057.66</v>
      </c>
      <c r="C24" s="13">
        <v>182177873.16</v>
      </c>
      <c r="D24" s="13">
        <v>154542.62</v>
      </c>
    </row>
    <row r="25" spans="1:4" x14ac:dyDescent="0.2">
      <c r="A25" s="17" t="s">
        <v>78</v>
      </c>
      <c r="B25" s="12">
        <v>7412103.9399999985</v>
      </c>
      <c r="C25" s="12">
        <v>7325552.1599999992</v>
      </c>
      <c r="D25" s="12">
        <v>41048.849999999991</v>
      </c>
    </row>
    <row r="26" spans="1:4" x14ac:dyDescent="0.2">
      <c r="A26" s="18" t="s">
        <v>101</v>
      </c>
      <c r="B26" s="13">
        <v>6473372.8699999992</v>
      </c>
      <c r="C26" s="13">
        <v>6387902.5499999998</v>
      </c>
      <c r="D26" s="13">
        <v>30887.589999999997</v>
      </c>
    </row>
    <row r="27" spans="1:4" x14ac:dyDescent="0.2">
      <c r="A27" s="18" t="s">
        <v>42</v>
      </c>
      <c r="B27" s="13">
        <v>518738.55000000005</v>
      </c>
      <c r="C27" s="13">
        <v>518738.55000000005</v>
      </c>
      <c r="D27" s="13">
        <v>0</v>
      </c>
    </row>
    <row r="28" spans="1:4" ht="22.5" x14ac:dyDescent="0.2">
      <c r="A28" s="18" t="s">
        <v>76</v>
      </c>
      <c r="B28" s="13">
        <v>0</v>
      </c>
      <c r="C28" s="13">
        <v>0</v>
      </c>
      <c r="D28" s="13">
        <v>0</v>
      </c>
    </row>
    <row r="29" spans="1:4" x14ac:dyDescent="0.2">
      <c r="A29" s="18" t="s">
        <v>77</v>
      </c>
      <c r="B29" s="13">
        <v>83416</v>
      </c>
      <c r="C29" s="13">
        <v>83416</v>
      </c>
      <c r="D29" s="13">
        <v>0</v>
      </c>
    </row>
    <row r="30" spans="1:4" x14ac:dyDescent="0.2">
      <c r="A30" s="17" t="s">
        <v>79</v>
      </c>
      <c r="B30" s="12">
        <v>3610506631.1600003</v>
      </c>
      <c r="C30" s="12">
        <v>3426514781.1500006</v>
      </c>
      <c r="D30" s="12">
        <v>363934649.23000002</v>
      </c>
    </row>
    <row r="31" spans="1:4" ht="12" customHeight="1" x14ac:dyDescent="0.2">
      <c r="A31" s="18" t="s">
        <v>80</v>
      </c>
      <c r="B31" s="13">
        <v>24246743.759999998</v>
      </c>
      <c r="C31" s="13">
        <v>23004811.390000001</v>
      </c>
      <c r="D31" s="13">
        <v>12948153.539999999</v>
      </c>
    </row>
    <row r="32" spans="1:4" ht="12" customHeight="1" x14ac:dyDescent="0.2">
      <c r="A32" s="18" t="s">
        <v>124</v>
      </c>
      <c r="B32" s="13">
        <v>313212.5</v>
      </c>
      <c r="C32" s="13">
        <v>0</v>
      </c>
      <c r="D32" s="13">
        <v>515.29</v>
      </c>
    </row>
    <row r="33" spans="1:4" ht="12" customHeight="1" x14ac:dyDescent="0.2">
      <c r="A33" s="18" t="s">
        <v>43</v>
      </c>
      <c r="B33" s="13">
        <v>95578383.76000002</v>
      </c>
      <c r="C33" s="13">
        <v>90924015.220000029</v>
      </c>
      <c r="D33" s="13">
        <v>9148575.0700000022</v>
      </c>
    </row>
    <row r="34" spans="1:4" ht="12" customHeight="1" x14ac:dyDescent="0.2">
      <c r="A34" s="18" t="s">
        <v>44</v>
      </c>
      <c r="B34" s="13">
        <v>283885.02</v>
      </c>
      <c r="C34" s="13">
        <v>221885.02000000002</v>
      </c>
      <c r="D34" s="13">
        <v>40209.880000000005</v>
      </c>
    </row>
    <row r="35" spans="1:4" ht="12" customHeight="1" x14ac:dyDescent="0.2">
      <c r="A35" s="18" t="s">
        <v>81</v>
      </c>
      <c r="B35" s="13">
        <v>3364930049.9900002</v>
      </c>
      <c r="C35" s="13">
        <v>3201721273.2400007</v>
      </c>
      <c r="D35" s="13">
        <v>323687238.47999996</v>
      </c>
    </row>
    <row r="36" spans="1:4" ht="12" customHeight="1" x14ac:dyDescent="0.2">
      <c r="A36" s="16" t="s">
        <v>82</v>
      </c>
      <c r="B36" s="14">
        <v>3262912455.6800003</v>
      </c>
      <c r="C36" s="14">
        <v>3115824758.1600008</v>
      </c>
      <c r="D36" s="14">
        <v>315711854.54000002</v>
      </c>
    </row>
    <row r="37" spans="1:4" ht="12" customHeight="1" x14ac:dyDescent="0.2">
      <c r="A37" s="18" t="s">
        <v>102</v>
      </c>
      <c r="B37" s="13">
        <v>7531001.3599999994</v>
      </c>
      <c r="C37" s="13">
        <v>5437509.3600000003</v>
      </c>
      <c r="D37" s="13">
        <v>369421.16</v>
      </c>
    </row>
    <row r="38" spans="1:4" ht="12" customHeight="1" x14ac:dyDescent="0.2">
      <c r="A38" s="18" t="s">
        <v>118</v>
      </c>
      <c r="B38" s="13">
        <v>57520583.949999973</v>
      </c>
      <c r="C38" s="13">
        <v>51183353.349999979</v>
      </c>
      <c r="D38" s="13">
        <v>9631673.0099999998</v>
      </c>
    </row>
    <row r="39" spans="1:4" ht="12" customHeight="1" x14ac:dyDescent="0.2">
      <c r="A39" s="16" t="s">
        <v>83</v>
      </c>
      <c r="B39" s="14">
        <v>0</v>
      </c>
      <c r="C39" s="14">
        <v>0</v>
      </c>
      <c r="D39" s="14">
        <v>0</v>
      </c>
    </row>
    <row r="40" spans="1:4" ht="12" customHeight="1" x14ac:dyDescent="0.2">
      <c r="A40" s="16" t="s">
        <v>84</v>
      </c>
      <c r="B40" s="14">
        <v>1583.54</v>
      </c>
      <c r="C40" s="14">
        <v>1583.54</v>
      </c>
      <c r="D40" s="14">
        <v>0</v>
      </c>
    </row>
    <row r="41" spans="1:4" ht="12" customHeight="1" x14ac:dyDescent="0.2">
      <c r="A41" s="18" t="s">
        <v>103</v>
      </c>
      <c r="B41" s="13">
        <v>27131719.699999981</v>
      </c>
      <c r="C41" s="13">
        <v>21286382.02999999</v>
      </c>
      <c r="D41" s="13">
        <v>7957955.1799999997</v>
      </c>
    </row>
    <row r="42" spans="1:4" ht="12" customHeight="1" x14ac:dyDescent="0.2">
      <c r="A42" s="18" t="s">
        <v>104</v>
      </c>
      <c r="B42" s="13">
        <v>1164226.96</v>
      </c>
      <c r="C42" s="13">
        <v>1056698.2</v>
      </c>
      <c r="D42" s="13">
        <v>17936.8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12870632.920000002</v>
      </c>
      <c r="C48" s="12">
        <v>12870632.920000002</v>
      </c>
      <c r="D48" s="12">
        <v>0</v>
      </c>
    </row>
    <row r="49" spans="1:4" ht="12" customHeight="1" x14ac:dyDescent="0.2">
      <c r="A49" s="18" t="s">
        <v>105</v>
      </c>
      <c r="B49" s="13">
        <v>12867568.920000002</v>
      </c>
      <c r="C49" s="13">
        <v>12867568.920000002</v>
      </c>
      <c r="D49" s="13">
        <v>0</v>
      </c>
    </row>
    <row r="50" spans="1:4" ht="12" customHeight="1" x14ac:dyDescent="0.2">
      <c r="A50" s="18" t="s">
        <v>106</v>
      </c>
      <c r="B50" s="13">
        <v>0</v>
      </c>
      <c r="C50" s="13">
        <v>0</v>
      </c>
      <c r="D50" s="13">
        <v>0</v>
      </c>
    </row>
    <row r="51" spans="1:4" ht="12" customHeight="1" x14ac:dyDescent="0.2">
      <c r="A51" s="17" t="s">
        <v>50</v>
      </c>
      <c r="B51" s="12">
        <v>0</v>
      </c>
      <c r="C51" s="12">
        <v>0</v>
      </c>
      <c r="D51" s="12">
        <v>0</v>
      </c>
    </row>
    <row r="52" spans="1:4" ht="12" customHeight="1" x14ac:dyDescent="0.2">
      <c r="A52" s="17" t="s">
        <v>86</v>
      </c>
      <c r="B52" s="12">
        <v>78393344.569999993</v>
      </c>
      <c r="C52" s="12">
        <v>1412206.48</v>
      </c>
      <c r="D52" s="12">
        <v>293378.82999999996</v>
      </c>
    </row>
    <row r="53" spans="1:4" ht="12" customHeight="1" x14ac:dyDescent="0.2">
      <c r="A53" s="18" t="s">
        <v>107</v>
      </c>
      <c r="B53" s="13">
        <v>344115.48</v>
      </c>
      <c r="C53" s="13">
        <v>126119.54999999999</v>
      </c>
      <c r="D53" s="13">
        <v>291944.88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3960851.42</v>
      </c>
      <c r="C55" s="12">
        <v>3649234.98</v>
      </c>
      <c r="D55" s="12">
        <v>12970.81</v>
      </c>
    </row>
    <row r="56" spans="1:4" ht="12" customHeight="1" x14ac:dyDescent="0.2">
      <c r="A56" s="18" t="s">
        <v>109</v>
      </c>
      <c r="B56" s="13">
        <v>2497475.79</v>
      </c>
      <c r="C56" s="13">
        <v>2192710.79</v>
      </c>
      <c r="D56" s="13">
        <v>0</v>
      </c>
    </row>
    <row r="57" spans="1:4" ht="12" customHeight="1" x14ac:dyDescent="0.2">
      <c r="A57" s="18" t="s">
        <v>110</v>
      </c>
      <c r="B57" s="13">
        <v>983273.56</v>
      </c>
      <c r="C57" s="13">
        <v>976522.12</v>
      </c>
      <c r="D57" s="13">
        <v>11073.64</v>
      </c>
    </row>
    <row r="58" spans="1:4" ht="12" customHeight="1" x14ac:dyDescent="0.2">
      <c r="A58" s="17" t="s">
        <v>126</v>
      </c>
      <c r="B58" s="12">
        <v>414212574.14999986</v>
      </c>
      <c r="C58" s="12">
        <v>290490363.11000001</v>
      </c>
      <c r="D58" s="12">
        <v>107349776.38</v>
      </c>
    </row>
    <row r="59" spans="1:4" ht="12" customHeight="1" x14ac:dyDescent="0.2">
      <c r="A59" s="17" t="s">
        <v>125</v>
      </c>
      <c r="B59" s="12">
        <v>140264321.17999998</v>
      </c>
      <c r="C59" s="12">
        <v>76407498.459999993</v>
      </c>
      <c r="D59" s="12">
        <v>26456305.57</v>
      </c>
    </row>
    <row r="60" spans="1:4" ht="12" customHeight="1" x14ac:dyDescent="0.2">
      <c r="A60" s="18" t="s">
        <v>51</v>
      </c>
      <c r="B60" s="13">
        <v>120807185.13999997</v>
      </c>
      <c r="C60" s="13">
        <v>73537484.769999996</v>
      </c>
      <c r="D60" s="13">
        <v>22420595.129999999</v>
      </c>
    </row>
    <row r="61" spans="1:4" ht="12" customHeight="1" x14ac:dyDescent="0.2">
      <c r="A61" s="18" t="s">
        <v>52</v>
      </c>
      <c r="B61" s="13">
        <v>0</v>
      </c>
      <c r="C61" s="13">
        <v>0</v>
      </c>
      <c r="D61" s="13">
        <v>0</v>
      </c>
    </row>
    <row r="62" spans="1:4" ht="12" customHeight="1" x14ac:dyDescent="0.2">
      <c r="A62" s="18" t="s">
        <v>70</v>
      </c>
      <c r="B62" s="13">
        <v>19457136.039999999</v>
      </c>
      <c r="C62" s="13">
        <v>2870013.69</v>
      </c>
      <c r="D62" s="13">
        <v>4035710.44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267032328.08999991</v>
      </c>
      <c r="C64" s="12">
        <v>207166939.77000001</v>
      </c>
      <c r="D64" s="12">
        <v>80865698.129999995</v>
      </c>
    </row>
    <row r="65" spans="1:4" ht="12" customHeight="1" x14ac:dyDescent="0.2">
      <c r="A65" s="22" t="s">
        <v>111</v>
      </c>
      <c r="B65" s="13">
        <v>3672677.3000000003</v>
      </c>
      <c r="C65" s="13">
        <v>2072617.47</v>
      </c>
      <c r="D65" s="13">
        <v>1962500.89</v>
      </c>
    </row>
    <row r="66" spans="1:4" ht="12" customHeight="1" x14ac:dyDescent="0.2">
      <c r="A66" s="22" t="s">
        <v>112</v>
      </c>
      <c r="B66" s="13">
        <v>0</v>
      </c>
      <c r="C66" s="13">
        <v>0</v>
      </c>
      <c r="D66" s="13">
        <v>5748.41</v>
      </c>
    </row>
    <row r="67" spans="1:4" ht="12" customHeight="1" x14ac:dyDescent="0.2">
      <c r="A67" s="18" t="s">
        <v>54</v>
      </c>
      <c r="B67" s="13">
        <v>71472834.11999999</v>
      </c>
      <c r="C67" s="13">
        <v>59357096.969999999</v>
      </c>
      <c r="D67" s="13">
        <v>34521122.200000003</v>
      </c>
    </row>
    <row r="68" spans="1:4" ht="12" customHeight="1" x14ac:dyDescent="0.2">
      <c r="A68" s="18" t="s">
        <v>55</v>
      </c>
      <c r="B68" s="13">
        <v>6982142.7700000005</v>
      </c>
      <c r="C68" s="13">
        <v>5332142.7700000005</v>
      </c>
      <c r="D68" s="13">
        <v>1242184.8</v>
      </c>
    </row>
    <row r="69" spans="1:4" ht="12" customHeight="1" x14ac:dyDescent="0.2">
      <c r="A69" s="21" t="s">
        <v>119</v>
      </c>
      <c r="B69" s="13">
        <v>83387778.620000005</v>
      </c>
      <c r="C69" s="13">
        <v>48863536.139999993</v>
      </c>
      <c r="D69" s="13">
        <v>25522918.09999999</v>
      </c>
    </row>
    <row r="70" spans="1:4" ht="12" customHeight="1" x14ac:dyDescent="0.2">
      <c r="A70" s="16" t="s">
        <v>82</v>
      </c>
      <c r="B70" s="14">
        <v>54169620.63000001</v>
      </c>
      <c r="C70" s="14">
        <v>26025715.57</v>
      </c>
      <c r="D70" s="14">
        <v>17367920.829999998</v>
      </c>
    </row>
    <row r="71" spans="1:4" ht="12" customHeight="1" x14ac:dyDescent="0.2">
      <c r="A71" s="22" t="s">
        <v>113</v>
      </c>
      <c r="B71" s="13">
        <v>2603765.67</v>
      </c>
      <c r="C71" s="13">
        <v>1315047.52</v>
      </c>
      <c r="D71" s="13">
        <v>0</v>
      </c>
    </row>
    <row r="72" spans="1:4" ht="12" customHeight="1" x14ac:dyDescent="0.2">
      <c r="A72" s="22" t="s">
        <v>120</v>
      </c>
      <c r="B72" s="13">
        <v>98130374.399999946</v>
      </c>
      <c r="C72" s="13">
        <v>89577893.689999968</v>
      </c>
      <c r="D72" s="13">
        <v>17583960.910000004</v>
      </c>
    </row>
    <row r="73" spans="1:4" ht="12" customHeight="1" x14ac:dyDescent="0.2">
      <c r="A73" s="16" t="s">
        <v>89</v>
      </c>
      <c r="B73" s="14">
        <v>0</v>
      </c>
      <c r="C73" s="14">
        <v>0</v>
      </c>
      <c r="D73" s="14">
        <v>0</v>
      </c>
    </row>
    <row r="74" spans="1:4" ht="12" customHeight="1" x14ac:dyDescent="0.2">
      <c r="A74" s="16" t="s">
        <v>56</v>
      </c>
      <c r="B74" s="14">
        <v>1470100</v>
      </c>
      <c r="C74" s="14">
        <v>1470100</v>
      </c>
      <c r="D74" s="14">
        <v>229110</v>
      </c>
    </row>
    <row r="75" spans="1:4" ht="12" customHeight="1" x14ac:dyDescent="0.2">
      <c r="A75" s="22" t="s">
        <v>114</v>
      </c>
      <c r="B75" s="13">
        <v>782755.21000000008</v>
      </c>
      <c r="C75" s="13">
        <v>648605.21000000008</v>
      </c>
      <c r="D75" s="13">
        <v>27262.82</v>
      </c>
    </row>
    <row r="76" spans="1:4" ht="12" customHeight="1" x14ac:dyDescent="0.2">
      <c r="A76" s="22" t="s">
        <v>115</v>
      </c>
      <c r="B76" s="13">
        <v>0</v>
      </c>
      <c r="C76" s="13">
        <v>0</v>
      </c>
      <c r="D76" s="13">
        <v>0</v>
      </c>
    </row>
    <row r="77" spans="1:4" ht="12" customHeight="1" x14ac:dyDescent="0.2">
      <c r="A77" s="17" t="s">
        <v>57</v>
      </c>
      <c r="B77" s="12">
        <v>0</v>
      </c>
      <c r="C77" s="12">
        <v>0</v>
      </c>
      <c r="D77" s="12">
        <v>27772.68</v>
      </c>
    </row>
    <row r="78" spans="1:4" ht="12" customHeight="1" x14ac:dyDescent="0.2">
      <c r="A78" s="17" t="s">
        <v>58</v>
      </c>
      <c r="B78" s="12">
        <v>6915924.8799999999</v>
      </c>
      <c r="C78" s="12">
        <v>6915924.8799999999</v>
      </c>
      <c r="D78" s="12">
        <v>0</v>
      </c>
    </row>
    <row r="79" spans="1:4" ht="12" customHeight="1" x14ac:dyDescent="0.2">
      <c r="A79" s="17" t="s">
        <v>59</v>
      </c>
      <c r="B79" s="12">
        <v>132523531.88999999</v>
      </c>
      <c r="C79" s="12">
        <v>132523531.88999999</v>
      </c>
      <c r="D79" s="12">
        <v>0</v>
      </c>
    </row>
    <row r="80" spans="1:4" ht="12" customHeight="1" x14ac:dyDescent="0.2">
      <c r="A80" s="17" t="s">
        <v>90</v>
      </c>
      <c r="B80" s="12">
        <v>0</v>
      </c>
      <c r="C80" s="12">
        <v>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0</v>
      </c>
    </row>
    <row r="84" spans="1:4" ht="12" customHeight="1" x14ac:dyDescent="0.2">
      <c r="A84" s="22" t="s">
        <v>92</v>
      </c>
      <c r="B84" s="13">
        <v>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0</v>
      </c>
      <c r="C88" s="12">
        <v>0</v>
      </c>
      <c r="D88" s="12">
        <v>0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0</v>
      </c>
      <c r="C90" s="13">
        <v>0</v>
      </c>
      <c r="D90" s="13">
        <v>0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0</v>
      </c>
      <c r="C93" s="13">
        <v>0</v>
      </c>
      <c r="D93" s="13">
        <v>0</v>
      </c>
    </row>
    <row r="94" spans="1:4" ht="12" customHeight="1" x14ac:dyDescent="0.2">
      <c r="A94" s="16" t="s">
        <v>99</v>
      </c>
      <c r="B94" s="14">
        <v>0</v>
      </c>
      <c r="C94" s="14">
        <v>0</v>
      </c>
      <c r="D94" s="14">
        <v>0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3">
        <v>0</v>
      </c>
      <c r="C96" s="13">
        <v>0</v>
      </c>
      <c r="D96" s="13">
        <v>0</v>
      </c>
    </row>
    <row r="97" spans="1:4" ht="12" customHeight="1" x14ac:dyDescent="0.2">
      <c r="A97" s="17" t="s">
        <v>61</v>
      </c>
      <c r="B97" s="12">
        <v>132523531.88999999</v>
      </c>
      <c r="C97" s="12">
        <v>132523531.88999999</v>
      </c>
      <c r="D97" s="12">
        <v>0</v>
      </c>
    </row>
    <row r="98" spans="1:4" ht="12" customHeight="1" x14ac:dyDescent="0.2">
      <c r="A98" s="17" t="s">
        <v>127</v>
      </c>
      <c r="B98" s="12">
        <v>21373934.18</v>
      </c>
      <c r="C98" s="12">
        <v>21373934.18</v>
      </c>
      <c r="D98" s="12">
        <v>0</v>
      </c>
    </row>
    <row r="99" spans="1:4" ht="12" customHeight="1" x14ac:dyDescent="0.2">
      <c r="A99" s="17" t="s">
        <v>62</v>
      </c>
      <c r="B99" s="12">
        <v>0</v>
      </c>
      <c r="C99" s="12">
        <v>0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21373934.18</v>
      </c>
      <c r="C101" s="12">
        <v>21373934.18</v>
      </c>
      <c r="D101" s="12">
        <v>0</v>
      </c>
    </row>
    <row r="102" spans="1:4" ht="12" customHeight="1" x14ac:dyDescent="0.2">
      <c r="A102" s="17" t="s">
        <v>65</v>
      </c>
      <c r="B102" s="12">
        <v>0</v>
      </c>
      <c r="C102" s="12">
        <v>0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630403782.97000015</v>
      </c>
      <c r="C105" s="12">
        <v>498421260.5</v>
      </c>
      <c r="D105" s="12">
        <v>74166782.989999995</v>
      </c>
    </row>
    <row r="106" spans="1:4" ht="12" customHeight="1" x14ac:dyDescent="0.2">
      <c r="A106" s="17" t="s">
        <v>68</v>
      </c>
      <c r="B106" s="12">
        <v>591672096.7700001</v>
      </c>
      <c r="C106" s="12">
        <v>461047096.13999999</v>
      </c>
      <c r="D106" s="12">
        <v>74061451.859999999</v>
      </c>
    </row>
    <row r="107" spans="1:4" ht="12" customHeight="1" x14ac:dyDescent="0.2">
      <c r="A107" s="17" t="s">
        <v>69</v>
      </c>
      <c r="B107" s="12">
        <v>38731686.200000003</v>
      </c>
      <c r="C107" s="12">
        <v>37374164.359999999</v>
      </c>
      <c r="D107" s="12">
        <v>105331.12999999999</v>
      </c>
    </row>
    <row r="108" spans="1:4" ht="12" customHeight="1" x14ac:dyDescent="0.2">
      <c r="A108" s="20" t="s">
        <v>10</v>
      </c>
      <c r="B108" s="12">
        <v>5349935712.2300014</v>
      </c>
      <c r="C108" s="12">
        <v>4793446004.6000004</v>
      </c>
      <c r="D108" s="12">
        <v>579063858.88999999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1">
    <tabColor rgb="FF92D050"/>
    <pageSetUpPr fitToPage="1"/>
  </sheetPr>
  <dimension ref="A1:D109"/>
  <sheetViews>
    <sheetView showGridLines="0" workbookViewId="0">
      <selection activeCell="E1" sqref="E1:AC1048576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20</v>
      </c>
      <c r="B7" s="35"/>
      <c r="C7" s="35"/>
      <c r="D7" s="35"/>
    </row>
    <row r="9" spans="1:4" x14ac:dyDescent="0.2">
      <c r="A9" s="17" t="s">
        <v>123</v>
      </c>
      <c r="B9" s="12">
        <v>16990826737.590006</v>
      </c>
      <c r="C9" s="12">
        <v>14018067226.990007</v>
      </c>
      <c r="D9" s="12">
        <v>3162748765.6500006</v>
      </c>
    </row>
    <row r="10" spans="1:4" x14ac:dyDescent="0.2">
      <c r="A10" s="17" t="s">
        <v>6</v>
      </c>
      <c r="B10" s="12">
        <v>258902776.23000002</v>
      </c>
      <c r="C10" s="12">
        <v>231123149.14999998</v>
      </c>
      <c r="D10" s="12">
        <v>20805662.470000003</v>
      </c>
    </row>
    <row r="11" spans="1:4" x14ac:dyDescent="0.2">
      <c r="A11" s="18" t="s">
        <v>7</v>
      </c>
      <c r="B11" s="13">
        <v>204968779.16000003</v>
      </c>
      <c r="C11" s="13">
        <v>184256131.91</v>
      </c>
      <c r="D11" s="13">
        <v>13204940.389999999</v>
      </c>
    </row>
    <row r="12" spans="1:4" x14ac:dyDescent="0.2">
      <c r="A12" s="18" t="s">
        <v>35</v>
      </c>
      <c r="B12" s="13">
        <v>46685606.549999997</v>
      </c>
      <c r="C12" s="13">
        <v>40089443.600000001</v>
      </c>
      <c r="D12" s="13">
        <v>6871636.0700000003</v>
      </c>
    </row>
    <row r="13" spans="1:4" x14ac:dyDescent="0.2">
      <c r="A13" s="18" t="s">
        <v>8</v>
      </c>
      <c r="B13" s="13">
        <v>1905901.13</v>
      </c>
      <c r="C13" s="13">
        <v>1905901.13</v>
      </c>
      <c r="D13" s="13">
        <v>0</v>
      </c>
    </row>
    <row r="14" spans="1:4" x14ac:dyDescent="0.2">
      <c r="A14" s="18" t="s">
        <v>74</v>
      </c>
      <c r="B14" s="13">
        <v>5342489.3900000006</v>
      </c>
      <c r="C14" s="13">
        <v>4871672.51</v>
      </c>
      <c r="D14" s="13">
        <v>729086.01</v>
      </c>
    </row>
    <row r="15" spans="1:4" x14ac:dyDescent="0.2">
      <c r="A15" s="19" t="s">
        <v>75</v>
      </c>
      <c r="B15" s="14">
        <v>1905901.13</v>
      </c>
      <c r="C15" s="14">
        <v>1905901.13</v>
      </c>
      <c r="D15" s="14">
        <v>0</v>
      </c>
    </row>
    <row r="16" spans="1:4" x14ac:dyDescent="0.2">
      <c r="A16" s="17" t="s">
        <v>9</v>
      </c>
      <c r="B16" s="12">
        <v>1545057757.76</v>
      </c>
      <c r="C16" s="12">
        <v>1360730570.7200003</v>
      </c>
      <c r="D16" s="12">
        <v>791094273.45000005</v>
      </c>
    </row>
    <row r="17" spans="1:4" x14ac:dyDescent="0.2">
      <c r="A17" s="18" t="s">
        <v>36</v>
      </c>
      <c r="B17" s="13">
        <v>4660239.4399999985</v>
      </c>
      <c r="C17" s="13">
        <v>616644.3899999999</v>
      </c>
      <c r="D17" s="13">
        <v>9438725.6500000004</v>
      </c>
    </row>
    <row r="18" spans="1:4" x14ac:dyDescent="0.2">
      <c r="A18" s="18" t="s">
        <v>72</v>
      </c>
      <c r="B18" s="13">
        <v>1540397518.3199999</v>
      </c>
      <c r="C18" s="13">
        <v>1360113926.3300002</v>
      </c>
      <c r="D18" s="13">
        <v>781655547.80000007</v>
      </c>
    </row>
    <row r="19" spans="1:4" ht="12" customHeight="1" x14ac:dyDescent="0.2">
      <c r="A19" s="18" t="s">
        <v>73</v>
      </c>
      <c r="B19" s="13">
        <v>22475250.979999997</v>
      </c>
      <c r="C19" s="13">
        <v>17180809.649999995</v>
      </c>
      <c r="D19" s="13">
        <v>5060648.62</v>
      </c>
    </row>
    <row r="20" spans="1:4" x14ac:dyDescent="0.2">
      <c r="A20" s="18" t="s">
        <v>37</v>
      </c>
      <c r="B20" s="13">
        <v>15900028.720000003</v>
      </c>
      <c r="C20" s="13">
        <v>14211639.879999997</v>
      </c>
      <c r="D20" s="13">
        <v>1426850.8599999999</v>
      </c>
    </row>
    <row r="21" spans="1:4" x14ac:dyDescent="0.2">
      <c r="A21" s="18" t="s">
        <v>38</v>
      </c>
      <c r="B21" s="13">
        <v>15521841.189999999</v>
      </c>
      <c r="C21" s="13">
        <v>8185184.6799999997</v>
      </c>
      <c r="D21" s="13">
        <v>3173044.39</v>
      </c>
    </row>
    <row r="22" spans="1:4" x14ac:dyDescent="0.2">
      <c r="A22" s="18" t="s">
        <v>39</v>
      </c>
      <c r="B22" s="13">
        <v>37771667.329999998</v>
      </c>
      <c r="C22" s="13">
        <v>34751638.710000001</v>
      </c>
      <c r="D22" s="13">
        <v>595580.75</v>
      </c>
    </row>
    <row r="23" spans="1:4" x14ac:dyDescent="0.2">
      <c r="A23" s="18" t="s">
        <v>40</v>
      </c>
      <c r="B23" s="13">
        <v>641508752.61999989</v>
      </c>
      <c r="C23" s="13">
        <v>586782068.58999991</v>
      </c>
      <c r="D23" s="13">
        <v>51792536.230000004</v>
      </c>
    </row>
    <row r="24" spans="1:4" x14ac:dyDescent="0.2">
      <c r="A24" s="18" t="s">
        <v>41</v>
      </c>
      <c r="B24" s="13">
        <v>623875763.79999995</v>
      </c>
      <c r="C24" s="13">
        <v>621963516.28999996</v>
      </c>
      <c r="D24" s="13">
        <v>523818088.44</v>
      </c>
    </row>
    <row r="25" spans="1:4" x14ac:dyDescent="0.2">
      <c r="A25" s="17" t="s">
        <v>78</v>
      </c>
      <c r="B25" s="12">
        <v>22579721.559999999</v>
      </c>
      <c r="C25" s="12">
        <v>20259826.400000002</v>
      </c>
      <c r="D25" s="12">
        <v>2411032.59</v>
      </c>
    </row>
    <row r="26" spans="1:4" x14ac:dyDescent="0.2">
      <c r="A26" s="18" t="s">
        <v>101</v>
      </c>
      <c r="B26" s="13">
        <v>16374749.42</v>
      </c>
      <c r="C26" s="13">
        <v>14114798.23</v>
      </c>
      <c r="D26" s="13">
        <v>2403197.98</v>
      </c>
    </row>
    <row r="27" spans="1:4" x14ac:dyDescent="0.2">
      <c r="A27" s="18" t="s">
        <v>42</v>
      </c>
      <c r="B27" s="13">
        <v>1253525.4099999999</v>
      </c>
      <c r="C27" s="13">
        <v>1253525.4099999999</v>
      </c>
      <c r="D27" s="13">
        <v>6488</v>
      </c>
    </row>
    <row r="28" spans="1:4" ht="22.5" x14ac:dyDescent="0.2">
      <c r="A28" s="18" t="s">
        <v>76</v>
      </c>
      <c r="B28" s="13">
        <v>0</v>
      </c>
      <c r="C28" s="13">
        <v>0</v>
      </c>
      <c r="D28" s="13">
        <v>0</v>
      </c>
    </row>
    <row r="29" spans="1:4" x14ac:dyDescent="0.2">
      <c r="A29" s="18" t="s">
        <v>77</v>
      </c>
      <c r="B29" s="13">
        <v>3500768.63</v>
      </c>
      <c r="C29" s="13">
        <v>3500768.63</v>
      </c>
      <c r="D29" s="13">
        <v>0</v>
      </c>
    </row>
    <row r="30" spans="1:4" x14ac:dyDescent="0.2">
      <c r="A30" s="17" t="s">
        <v>79</v>
      </c>
      <c r="B30" s="12">
        <v>14619769252.230007</v>
      </c>
      <c r="C30" s="12">
        <v>11871920020.570005</v>
      </c>
      <c r="D30" s="12">
        <v>2346151237.6800003</v>
      </c>
    </row>
    <row r="31" spans="1:4" ht="12" customHeight="1" x14ac:dyDescent="0.2">
      <c r="A31" s="18" t="s">
        <v>80</v>
      </c>
      <c r="B31" s="13">
        <v>117222546.7</v>
      </c>
      <c r="C31" s="13">
        <v>96669675.089999989</v>
      </c>
      <c r="D31" s="13">
        <v>54998652.169999994</v>
      </c>
    </row>
    <row r="32" spans="1:4" ht="12" customHeight="1" x14ac:dyDescent="0.2">
      <c r="A32" s="18" t="s">
        <v>124</v>
      </c>
      <c r="B32" s="13">
        <v>25519810.440000001</v>
      </c>
      <c r="C32" s="13">
        <v>25519810.440000001</v>
      </c>
      <c r="D32" s="13">
        <v>75433711.090000004</v>
      </c>
    </row>
    <row r="33" spans="1:4" ht="12" customHeight="1" x14ac:dyDescent="0.2">
      <c r="A33" s="18" t="s">
        <v>43</v>
      </c>
      <c r="B33" s="13">
        <v>226968337.75999999</v>
      </c>
      <c r="C33" s="13">
        <v>175331570.56</v>
      </c>
      <c r="D33" s="13">
        <v>75708832.679999992</v>
      </c>
    </row>
    <row r="34" spans="1:4" ht="12" customHeight="1" x14ac:dyDescent="0.2">
      <c r="A34" s="18" t="s">
        <v>44</v>
      </c>
      <c r="B34" s="13">
        <v>453397584.0399999</v>
      </c>
      <c r="C34" s="13">
        <v>312991297.90999997</v>
      </c>
      <c r="D34" s="13">
        <v>158020322.22</v>
      </c>
    </row>
    <row r="35" spans="1:4" ht="12" customHeight="1" x14ac:dyDescent="0.2">
      <c r="A35" s="18" t="s">
        <v>81</v>
      </c>
      <c r="B35" s="13">
        <v>13252193645.700005</v>
      </c>
      <c r="C35" s="13">
        <v>10918001257.370003</v>
      </c>
      <c r="D35" s="13">
        <v>1875564150.3800006</v>
      </c>
    </row>
    <row r="36" spans="1:4" ht="12" customHeight="1" x14ac:dyDescent="0.2">
      <c r="A36" s="16" t="s">
        <v>82</v>
      </c>
      <c r="B36" s="14">
        <v>13030102363.840004</v>
      </c>
      <c r="C36" s="14">
        <v>10734216191.810001</v>
      </c>
      <c r="D36" s="14">
        <v>1838413746.3000007</v>
      </c>
    </row>
    <row r="37" spans="1:4" ht="12" customHeight="1" x14ac:dyDescent="0.2">
      <c r="A37" s="18" t="s">
        <v>102</v>
      </c>
      <c r="B37" s="13">
        <v>12721826.930000002</v>
      </c>
      <c r="C37" s="13">
        <v>1921190.86</v>
      </c>
      <c r="D37" s="13">
        <v>2496230.02</v>
      </c>
    </row>
    <row r="38" spans="1:4" ht="12" customHeight="1" x14ac:dyDescent="0.2">
      <c r="A38" s="18" t="s">
        <v>118</v>
      </c>
      <c r="B38" s="13">
        <v>385352773.72000003</v>
      </c>
      <c r="C38" s="13">
        <v>253135809.00000009</v>
      </c>
      <c r="D38" s="13">
        <v>51967427.540000007</v>
      </c>
    </row>
    <row r="39" spans="1:4" ht="12" customHeight="1" x14ac:dyDescent="0.2">
      <c r="A39" s="16" t="s">
        <v>83</v>
      </c>
      <c r="B39" s="14">
        <v>195887584.51000005</v>
      </c>
      <c r="C39" s="14">
        <v>146818813.68000007</v>
      </c>
      <c r="D39" s="14">
        <v>13120412.74</v>
      </c>
    </row>
    <row r="40" spans="1:4" ht="12" customHeight="1" x14ac:dyDescent="0.2">
      <c r="A40" s="16" t="s">
        <v>84</v>
      </c>
      <c r="B40" s="14">
        <v>530006</v>
      </c>
      <c r="C40" s="14">
        <v>424004.8</v>
      </c>
      <c r="D40" s="14">
        <v>140000</v>
      </c>
    </row>
    <row r="41" spans="1:4" ht="12" customHeight="1" x14ac:dyDescent="0.2">
      <c r="A41" s="18" t="s">
        <v>103</v>
      </c>
      <c r="B41" s="13">
        <v>81070404.400000006</v>
      </c>
      <c r="C41" s="13">
        <v>58371598.840000004</v>
      </c>
      <c r="D41" s="13">
        <v>20783497.219999999</v>
      </c>
    </row>
    <row r="42" spans="1:4" ht="12" customHeight="1" x14ac:dyDescent="0.2">
      <c r="A42" s="18" t="s">
        <v>104</v>
      </c>
      <c r="B42" s="13">
        <v>0</v>
      </c>
      <c r="C42" s="13">
        <v>0</v>
      </c>
      <c r="D42" s="13">
        <v>102755.52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515946943.17999995</v>
      </c>
      <c r="C48" s="12">
        <v>515946909.27999991</v>
      </c>
      <c r="D48" s="12">
        <v>300</v>
      </c>
    </row>
    <row r="49" spans="1:4" ht="12" customHeight="1" x14ac:dyDescent="0.2">
      <c r="A49" s="18" t="s">
        <v>105</v>
      </c>
      <c r="B49" s="13">
        <v>488821052.05999994</v>
      </c>
      <c r="C49" s="13">
        <v>488821052.05999994</v>
      </c>
      <c r="D49" s="13">
        <v>300</v>
      </c>
    </row>
    <row r="50" spans="1:4" ht="12" customHeight="1" x14ac:dyDescent="0.2">
      <c r="A50" s="18" t="s">
        <v>106</v>
      </c>
      <c r="B50" s="13">
        <v>0</v>
      </c>
      <c r="C50" s="13">
        <v>0</v>
      </c>
      <c r="D50" s="13">
        <v>0</v>
      </c>
    </row>
    <row r="51" spans="1:4" ht="12" customHeight="1" x14ac:dyDescent="0.2">
      <c r="A51" s="17" t="s">
        <v>50</v>
      </c>
      <c r="B51" s="12">
        <v>0</v>
      </c>
      <c r="C51" s="12">
        <v>0</v>
      </c>
      <c r="D51" s="12">
        <v>0</v>
      </c>
    </row>
    <row r="52" spans="1:4" ht="12" customHeight="1" x14ac:dyDescent="0.2">
      <c r="A52" s="17" t="s">
        <v>86</v>
      </c>
      <c r="B52" s="12">
        <v>10376844.969999999</v>
      </c>
      <c r="C52" s="12">
        <v>2243699.0199999996</v>
      </c>
      <c r="D52" s="12">
        <v>1973575.64</v>
      </c>
    </row>
    <row r="53" spans="1:4" ht="12" customHeight="1" x14ac:dyDescent="0.2">
      <c r="A53" s="18" t="s">
        <v>107</v>
      </c>
      <c r="B53" s="13">
        <v>8499261.8899999987</v>
      </c>
      <c r="C53" s="13">
        <v>372673.19</v>
      </c>
      <c r="D53" s="13">
        <v>1973321.01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18193441.660000004</v>
      </c>
      <c r="C55" s="12">
        <v>15843051.849999998</v>
      </c>
      <c r="D55" s="12">
        <v>312683.82</v>
      </c>
    </row>
    <row r="56" spans="1:4" ht="12" customHeight="1" x14ac:dyDescent="0.2">
      <c r="A56" s="18" t="s">
        <v>109</v>
      </c>
      <c r="B56" s="13">
        <v>15193709.190000001</v>
      </c>
      <c r="C56" s="13">
        <v>13642651.439999999</v>
      </c>
      <c r="D56" s="13">
        <v>311370.02</v>
      </c>
    </row>
    <row r="57" spans="1:4" ht="12" customHeight="1" x14ac:dyDescent="0.2">
      <c r="A57" s="18" t="s">
        <v>110</v>
      </c>
      <c r="B57" s="13">
        <v>2861146.12</v>
      </c>
      <c r="C57" s="13">
        <v>2195857.87</v>
      </c>
      <c r="D57" s="13">
        <v>1313.8</v>
      </c>
    </row>
    <row r="58" spans="1:4" ht="12" customHeight="1" x14ac:dyDescent="0.2">
      <c r="A58" s="17" t="s">
        <v>126</v>
      </c>
      <c r="B58" s="12">
        <v>1259791895.6199996</v>
      </c>
      <c r="C58" s="12">
        <v>587096906.96000004</v>
      </c>
      <c r="D58" s="12">
        <v>172424507.72000003</v>
      </c>
    </row>
    <row r="59" spans="1:4" ht="12" customHeight="1" x14ac:dyDescent="0.2">
      <c r="A59" s="17" t="s">
        <v>125</v>
      </c>
      <c r="B59" s="12">
        <v>225913107.00999999</v>
      </c>
      <c r="C59" s="12">
        <v>130862255.41</v>
      </c>
      <c r="D59" s="12">
        <v>43837188.049999997</v>
      </c>
    </row>
    <row r="60" spans="1:4" ht="12" customHeight="1" x14ac:dyDescent="0.2">
      <c r="A60" s="18" t="s">
        <v>51</v>
      </c>
      <c r="B60" s="13">
        <v>141452585.02000001</v>
      </c>
      <c r="C60" s="13">
        <v>97142696.439999998</v>
      </c>
      <c r="D60" s="13">
        <v>15523297.880000001</v>
      </c>
    </row>
    <row r="61" spans="1:4" ht="12" customHeight="1" x14ac:dyDescent="0.2">
      <c r="A61" s="18" t="s">
        <v>52</v>
      </c>
      <c r="B61" s="13">
        <v>0</v>
      </c>
      <c r="C61" s="13">
        <v>0</v>
      </c>
      <c r="D61" s="13">
        <v>399179.84</v>
      </c>
    </row>
    <row r="62" spans="1:4" ht="12" customHeight="1" x14ac:dyDescent="0.2">
      <c r="A62" s="18" t="s">
        <v>70</v>
      </c>
      <c r="B62" s="13">
        <v>84460521.989999995</v>
      </c>
      <c r="C62" s="13">
        <v>33719558.969999999</v>
      </c>
      <c r="D62" s="13">
        <v>27914710.329999998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1026609642.2899998</v>
      </c>
      <c r="C64" s="12">
        <v>448965505.23000002</v>
      </c>
      <c r="D64" s="12">
        <v>128587319.67000003</v>
      </c>
    </row>
    <row r="65" spans="1:4" ht="12" customHeight="1" x14ac:dyDescent="0.2">
      <c r="A65" s="22" t="s">
        <v>111</v>
      </c>
      <c r="B65" s="13">
        <v>74909787.409999996</v>
      </c>
      <c r="C65" s="13">
        <v>41882695.710000001</v>
      </c>
      <c r="D65" s="13">
        <v>1023007.52</v>
      </c>
    </row>
    <row r="66" spans="1:4" ht="12" customHeight="1" x14ac:dyDescent="0.2">
      <c r="A66" s="22" t="s">
        <v>112</v>
      </c>
      <c r="B66" s="13">
        <v>0</v>
      </c>
      <c r="C66" s="13">
        <v>0</v>
      </c>
      <c r="D66" s="13">
        <v>619543.64</v>
      </c>
    </row>
    <row r="67" spans="1:4" ht="12" customHeight="1" x14ac:dyDescent="0.2">
      <c r="A67" s="18" t="s">
        <v>54</v>
      </c>
      <c r="B67" s="13">
        <v>100790157.07000004</v>
      </c>
      <c r="C67" s="13">
        <v>63667698.179999992</v>
      </c>
      <c r="D67" s="13">
        <v>24622335.030000001</v>
      </c>
    </row>
    <row r="68" spans="1:4" ht="12" customHeight="1" x14ac:dyDescent="0.2">
      <c r="A68" s="18" t="s">
        <v>55</v>
      </c>
      <c r="B68" s="13">
        <v>13432541.600000001</v>
      </c>
      <c r="C68" s="13">
        <v>12285119.460000001</v>
      </c>
      <c r="D68" s="13">
        <v>3768034.66</v>
      </c>
    </row>
    <row r="69" spans="1:4" ht="12" customHeight="1" x14ac:dyDescent="0.2">
      <c r="A69" s="21" t="s">
        <v>119</v>
      </c>
      <c r="B69" s="13">
        <v>600907468.6099999</v>
      </c>
      <c r="C69" s="13">
        <v>108843764.42999999</v>
      </c>
      <c r="D69" s="13">
        <v>74679518.230000004</v>
      </c>
    </row>
    <row r="70" spans="1:4" ht="12" customHeight="1" x14ac:dyDescent="0.2">
      <c r="A70" s="16" t="s">
        <v>82</v>
      </c>
      <c r="B70" s="14">
        <v>480307646.44</v>
      </c>
      <c r="C70" s="14">
        <v>19845080.049999997</v>
      </c>
      <c r="D70" s="14">
        <v>59295326.530000001</v>
      </c>
    </row>
    <row r="71" spans="1:4" ht="12" customHeight="1" x14ac:dyDescent="0.2">
      <c r="A71" s="22" t="s">
        <v>113</v>
      </c>
      <c r="B71" s="13">
        <v>3692982.3600000003</v>
      </c>
      <c r="C71" s="13">
        <v>3044107.87</v>
      </c>
      <c r="D71" s="13">
        <v>128933.9</v>
      </c>
    </row>
    <row r="72" spans="1:4" ht="12" customHeight="1" x14ac:dyDescent="0.2">
      <c r="A72" s="22" t="s">
        <v>120</v>
      </c>
      <c r="B72" s="13">
        <v>226790867.82999998</v>
      </c>
      <c r="C72" s="13">
        <v>214058727.71000001</v>
      </c>
      <c r="D72" s="13">
        <v>22184373.010000002</v>
      </c>
    </row>
    <row r="73" spans="1:4" ht="12" customHeight="1" x14ac:dyDescent="0.2">
      <c r="A73" s="16" t="s">
        <v>89</v>
      </c>
      <c r="B73" s="14">
        <v>87831607.640000001</v>
      </c>
      <c r="C73" s="14">
        <v>87427767.370000005</v>
      </c>
      <c r="D73" s="14">
        <v>7176190.7600000007</v>
      </c>
    </row>
    <row r="74" spans="1:4" ht="12" customHeight="1" x14ac:dyDescent="0.2">
      <c r="A74" s="16" t="s">
        <v>56</v>
      </c>
      <c r="B74" s="14">
        <v>0</v>
      </c>
      <c r="C74" s="14">
        <v>0</v>
      </c>
      <c r="D74" s="14">
        <v>0</v>
      </c>
    </row>
    <row r="75" spans="1:4" ht="12" customHeight="1" x14ac:dyDescent="0.2">
      <c r="A75" s="22" t="s">
        <v>114</v>
      </c>
      <c r="B75" s="13">
        <v>2585837.41</v>
      </c>
      <c r="C75" s="13">
        <v>1683391.87</v>
      </c>
      <c r="D75" s="13">
        <v>1561573.6800000002</v>
      </c>
    </row>
    <row r="76" spans="1:4" ht="12" customHeight="1" x14ac:dyDescent="0.2">
      <c r="A76" s="22" t="s">
        <v>115</v>
      </c>
      <c r="B76" s="13">
        <v>0</v>
      </c>
      <c r="C76" s="13">
        <v>0</v>
      </c>
      <c r="D76" s="13">
        <v>0</v>
      </c>
    </row>
    <row r="77" spans="1:4" ht="12" customHeight="1" x14ac:dyDescent="0.2">
      <c r="A77" s="17" t="s">
        <v>57</v>
      </c>
      <c r="B77" s="12">
        <v>0</v>
      </c>
      <c r="C77" s="12">
        <v>0</v>
      </c>
      <c r="D77" s="12">
        <v>0</v>
      </c>
    </row>
    <row r="78" spans="1:4" ht="12" customHeight="1" x14ac:dyDescent="0.2">
      <c r="A78" s="17" t="s">
        <v>58</v>
      </c>
      <c r="B78" s="12">
        <v>7269146.3200000003</v>
      </c>
      <c r="C78" s="12">
        <v>7269146.3200000003</v>
      </c>
      <c r="D78" s="12">
        <v>0</v>
      </c>
    </row>
    <row r="79" spans="1:4" ht="12" customHeight="1" x14ac:dyDescent="0.2">
      <c r="A79" s="17" t="s">
        <v>59</v>
      </c>
      <c r="B79" s="12">
        <v>8786933.1500000004</v>
      </c>
      <c r="C79" s="12">
        <v>284502.90000000002</v>
      </c>
      <c r="D79" s="12">
        <v>0</v>
      </c>
    </row>
    <row r="80" spans="1:4" ht="12" customHeight="1" x14ac:dyDescent="0.2">
      <c r="A80" s="17" t="s">
        <v>90</v>
      </c>
      <c r="B80" s="12">
        <v>1904874.25</v>
      </c>
      <c r="C80" s="12">
        <v>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1904874.25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0</v>
      </c>
    </row>
    <row r="84" spans="1:4" ht="12" customHeight="1" x14ac:dyDescent="0.2">
      <c r="A84" s="22" t="s">
        <v>92</v>
      </c>
      <c r="B84" s="13">
        <v>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6882058.9000000004</v>
      </c>
      <c r="C88" s="12">
        <v>284502.90000000002</v>
      </c>
      <c r="D88" s="12">
        <v>0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284502.90000000002</v>
      </c>
      <c r="C90" s="13">
        <v>284502.90000000002</v>
      </c>
      <c r="D90" s="13">
        <v>0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6597556</v>
      </c>
      <c r="C93" s="13">
        <v>0</v>
      </c>
      <c r="D93" s="13">
        <v>0</v>
      </c>
    </row>
    <row r="94" spans="1:4" ht="12" customHeight="1" x14ac:dyDescent="0.2">
      <c r="A94" s="16" t="s">
        <v>99</v>
      </c>
      <c r="B94" s="14">
        <v>6597556</v>
      </c>
      <c r="C94" s="14">
        <v>0</v>
      </c>
      <c r="D94" s="14">
        <v>0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3">
        <v>0</v>
      </c>
      <c r="C96" s="13">
        <v>0</v>
      </c>
      <c r="D96" s="13">
        <v>0</v>
      </c>
    </row>
    <row r="97" spans="1:4" ht="12" customHeight="1" x14ac:dyDescent="0.2">
      <c r="A97" s="17" t="s">
        <v>61</v>
      </c>
      <c r="B97" s="12">
        <v>0</v>
      </c>
      <c r="C97" s="12">
        <v>0</v>
      </c>
      <c r="D97" s="12">
        <v>0</v>
      </c>
    </row>
    <row r="98" spans="1:4" ht="12" customHeight="1" x14ac:dyDescent="0.2">
      <c r="A98" s="17" t="s">
        <v>127</v>
      </c>
      <c r="B98" s="12">
        <v>458834124.39000005</v>
      </c>
      <c r="C98" s="12">
        <v>458834124.39000005</v>
      </c>
      <c r="D98" s="12">
        <v>12911422.48</v>
      </c>
    </row>
    <row r="99" spans="1:4" ht="12" customHeight="1" x14ac:dyDescent="0.2">
      <c r="A99" s="17" t="s">
        <v>62</v>
      </c>
      <c r="B99" s="12">
        <v>39675136.740000002</v>
      </c>
      <c r="C99" s="12">
        <v>39675136.740000002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419158987.65000004</v>
      </c>
      <c r="C101" s="12">
        <v>419158987.65000004</v>
      </c>
      <c r="D101" s="12">
        <v>12911422.48</v>
      </c>
    </row>
    <row r="102" spans="1:4" ht="12" customHeight="1" x14ac:dyDescent="0.2">
      <c r="A102" s="17" t="s">
        <v>65</v>
      </c>
      <c r="B102" s="12">
        <v>0</v>
      </c>
      <c r="C102" s="12">
        <v>0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1070940121.58</v>
      </c>
      <c r="C105" s="12">
        <v>840071570.71000004</v>
      </c>
      <c r="D105" s="12">
        <v>168255158.53</v>
      </c>
    </row>
    <row r="106" spans="1:4" ht="12" customHeight="1" x14ac:dyDescent="0.2">
      <c r="A106" s="17" t="s">
        <v>68</v>
      </c>
      <c r="B106" s="12">
        <v>1062511088.6600001</v>
      </c>
      <c r="C106" s="12">
        <v>832533433.91000009</v>
      </c>
      <c r="D106" s="12">
        <v>167339641.84999999</v>
      </c>
    </row>
    <row r="107" spans="1:4" ht="12" customHeight="1" x14ac:dyDescent="0.2">
      <c r="A107" s="17" t="s">
        <v>69</v>
      </c>
      <c r="B107" s="12">
        <v>8429032.9199999999</v>
      </c>
      <c r="C107" s="12">
        <v>7538136.8000000007</v>
      </c>
      <c r="D107" s="12">
        <v>915516.68</v>
      </c>
    </row>
    <row r="108" spans="1:4" ht="12" customHeight="1" x14ac:dyDescent="0.2">
      <c r="A108" s="20" t="s">
        <v>10</v>
      </c>
      <c r="B108" s="12">
        <v>19789179812.330009</v>
      </c>
      <c r="C108" s="12">
        <v>15904354331.950008</v>
      </c>
      <c r="D108" s="12">
        <v>3516339854.3800011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2">
    <tabColor rgb="FF92D050"/>
    <pageSetUpPr fitToPage="1"/>
  </sheetPr>
  <dimension ref="A1:D109"/>
  <sheetViews>
    <sheetView showGridLines="0" workbookViewId="0">
      <selection activeCell="E1" sqref="E1:AC1048576"/>
    </sheetView>
  </sheetViews>
  <sheetFormatPr defaultRowHeight="11.25" x14ac:dyDescent="0.2"/>
  <cols>
    <col min="1" max="1" width="44.7109375" style="8" customWidth="1"/>
    <col min="2" max="2" width="12.5703125" style="9" customWidth="1"/>
    <col min="3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21</v>
      </c>
      <c r="B7" s="35"/>
      <c r="C7" s="35"/>
      <c r="D7" s="35"/>
    </row>
    <row r="9" spans="1:4" x14ac:dyDescent="0.2">
      <c r="A9" s="17" t="s">
        <v>123</v>
      </c>
      <c r="B9" s="12">
        <v>3708939531.2300005</v>
      </c>
      <c r="C9" s="12">
        <v>3423033852.21</v>
      </c>
      <c r="D9" s="12">
        <v>669358697.55999994</v>
      </c>
    </row>
    <row r="10" spans="1:4" x14ac:dyDescent="0.2">
      <c r="A10" s="17" t="s">
        <v>6</v>
      </c>
      <c r="B10" s="12">
        <v>68704427.379999995</v>
      </c>
      <c r="C10" s="12">
        <v>63339907.490000002</v>
      </c>
      <c r="D10" s="12">
        <v>4981011.6500000004</v>
      </c>
    </row>
    <row r="11" spans="1:4" x14ac:dyDescent="0.2">
      <c r="A11" s="18" t="s">
        <v>7</v>
      </c>
      <c r="B11" s="13">
        <v>53201783.089999996</v>
      </c>
      <c r="C11" s="13">
        <v>49308411.25</v>
      </c>
      <c r="D11" s="13">
        <v>3730972.6</v>
      </c>
    </row>
    <row r="12" spans="1:4" x14ac:dyDescent="0.2">
      <c r="A12" s="18" t="s">
        <v>35</v>
      </c>
      <c r="B12" s="13">
        <v>14913150.200000003</v>
      </c>
      <c r="C12" s="13">
        <v>13907520.230000002</v>
      </c>
      <c r="D12" s="13">
        <v>917681.07</v>
      </c>
    </row>
    <row r="13" spans="1:4" x14ac:dyDescent="0.2">
      <c r="A13" s="18" t="s">
        <v>8</v>
      </c>
      <c r="B13" s="13">
        <v>0</v>
      </c>
      <c r="C13" s="13">
        <v>0</v>
      </c>
      <c r="D13" s="13">
        <v>0</v>
      </c>
    </row>
    <row r="14" spans="1:4" x14ac:dyDescent="0.2">
      <c r="A14" s="18" t="s">
        <v>74</v>
      </c>
      <c r="B14" s="13">
        <v>589494.09</v>
      </c>
      <c r="C14" s="13">
        <v>123976.01000000001</v>
      </c>
      <c r="D14" s="13">
        <v>332357.98</v>
      </c>
    </row>
    <row r="15" spans="1:4" x14ac:dyDescent="0.2">
      <c r="A15" s="19" t="s">
        <v>75</v>
      </c>
      <c r="B15" s="14">
        <v>0</v>
      </c>
      <c r="C15" s="14">
        <v>0</v>
      </c>
      <c r="D15" s="14">
        <v>0</v>
      </c>
    </row>
    <row r="16" spans="1:4" x14ac:dyDescent="0.2">
      <c r="A16" s="17" t="s">
        <v>9</v>
      </c>
      <c r="B16" s="12">
        <v>493613977.15000004</v>
      </c>
      <c r="C16" s="12">
        <v>414737089.77000004</v>
      </c>
      <c r="D16" s="12">
        <v>254715253.91999999</v>
      </c>
    </row>
    <row r="17" spans="1:4" x14ac:dyDescent="0.2">
      <c r="A17" s="18" t="s">
        <v>36</v>
      </c>
      <c r="B17" s="13">
        <v>1013479.17</v>
      </c>
      <c r="C17" s="13">
        <v>791299.49999999988</v>
      </c>
      <c r="D17" s="13">
        <v>294008.67000000004</v>
      </c>
    </row>
    <row r="18" spans="1:4" x14ac:dyDescent="0.2">
      <c r="A18" s="18" t="s">
        <v>72</v>
      </c>
      <c r="B18" s="13">
        <v>492600497.98000002</v>
      </c>
      <c r="C18" s="13">
        <v>413945790.27000004</v>
      </c>
      <c r="D18" s="13">
        <v>254421245.25</v>
      </c>
    </row>
    <row r="19" spans="1:4" ht="12" customHeight="1" x14ac:dyDescent="0.2">
      <c r="A19" s="18" t="s">
        <v>73</v>
      </c>
      <c r="B19" s="13">
        <v>4506508.59</v>
      </c>
      <c r="C19" s="13">
        <v>3887120.2900000005</v>
      </c>
      <c r="D19" s="13">
        <v>1197421.22</v>
      </c>
    </row>
    <row r="20" spans="1:4" x14ac:dyDescent="0.2">
      <c r="A20" s="18" t="s">
        <v>37</v>
      </c>
      <c r="B20" s="13">
        <v>4985974.05</v>
      </c>
      <c r="C20" s="13">
        <v>2529947.4699999997</v>
      </c>
      <c r="D20" s="13">
        <v>182741.76000000001</v>
      </c>
    </row>
    <row r="21" spans="1:4" x14ac:dyDescent="0.2">
      <c r="A21" s="18" t="s">
        <v>38</v>
      </c>
      <c r="B21" s="13">
        <v>4297229.57</v>
      </c>
      <c r="C21" s="13">
        <v>2078241.4200000004</v>
      </c>
      <c r="D21" s="13">
        <v>808320.46000000008</v>
      </c>
    </row>
    <row r="22" spans="1:4" x14ac:dyDescent="0.2">
      <c r="A22" s="18" t="s">
        <v>39</v>
      </c>
      <c r="B22" s="13">
        <v>1368081.0999999999</v>
      </c>
      <c r="C22" s="13">
        <v>529275.66999999993</v>
      </c>
      <c r="D22" s="13">
        <v>998683.22</v>
      </c>
    </row>
    <row r="23" spans="1:4" x14ac:dyDescent="0.2">
      <c r="A23" s="18" t="s">
        <v>40</v>
      </c>
      <c r="B23" s="13">
        <v>199796368.5</v>
      </c>
      <c r="C23" s="13">
        <v>158013270.97999999</v>
      </c>
      <c r="D23" s="13">
        <v>38459878.640000001</v>
      </c>
    </row>
    <row r="24" spans="1:4" x14ac:dyDescent="0.2">
      <c r="A24" s="18" t="s">
        <v>41</v>
      </c>
      <c r="B24" s="13">
        <v>218149051.55000001</v>
      </c>
      <c r="C24" s="13">
        <v>217768816.66</v>
      </c>
      <c r="D24" s="13">
        <v>192488757.36000001</v>
      </c>
    </row>
    <row r="25" spans="1:4" x14ac:dyDescent="0.2">
      <c r="A25" s="17" t="s">
        <v>78</v>
      </c>
      <c r="B25" s="12">
        <v>5913249.3400000008</v>
      </c>
      <c r="C25" s="12">
        <v>5585110.5300000012</v>
      </c>
      <c r="D25" s="12">
        <v>309190.45999999996</v>
      </c>
    </row>
    <row r="26" spans="1:4" x14ac:dyDescent="0.2">
      <c r="A26" s="18" t="s">
        <v>101</v>
      </c>
      <c r="B26" s="13">
        <v>4427221.0900000008</v>
      </c>
      <c r="C26" s="13">
        <v>4104479.6600000006</v>
      </c>
      <c r="D26" s="13">
        <v>306427.82999999996</v>
      </c>
    </row>
    <row r="27" spans="1:4" x14ac:dyDescent="0.2">
      <c r="A27" s="18" t="s">
        <v>42</v>
      </c>
      <c r="B27" s="13">
        <v>337693.02</v>
      </c>
      <c r="C27" s="13">
        <v>337693.02</v>
      </c>
      <c r="D27" s="13">
        <v>0</v>
      </c>
    </row>
    <row r="28" spans="1:4" ht="22.5" x14ac:dyDescent="0.2">
      <c r="A28" s="18" t="s">
        <v>76</v>
      </c>
      <c r="B28" s="13">
        <v>0</v>
      </c>
      <c r="C28" s="13">
        <v>0</v>
      </c>
      <c r="D28" s="13">
        <v>0</v>
      </c>
    </row>
    <row r="29" spans="1:4" x14ac:dyDescent="0.2">
      <c r="A29" s="18" t="s">
        <v>77</v>
      </c>
      <c r="B29" s="13">
        <v>1108240.49</v>
      </c>
      <c r="C29" s="13">
        <v>1108240.49</v>
      </c>
      <c r="D29" s="13">
        <v>130</v>
      </c>
    </row>
    <row r="30" spans="1:4" x14ac:dyDescent="0.2">
      <c r="A30" s="17" t="s">
        <v>79</v>
      </c>
      <c r="B30" s="12">
        <v>3056695328.0200005</v>
      </c>
      <c r="C30" s="12">
        <v>2859071647.4000001</v>
      </c>
      <c r="D30" s="12">
        <v>402971820.84999996</v>
      </c>
    </row>
    <row r="31" spans="1:4" ht="12" customHeight="1" x14ac:dyDescent="0.2">
      <c r="A31" s="18" t="s">
        <v>80</v>
      </c>
      <c r="B31" s="13">
        <v>61067091.320000008</v>
      </c>
      <c r="C31" s="13">
        <v>55078135.409999996</v>
      </c>
      <c r="D31" s="13">
        <v>13196951.039999999</v>
      </c>
    </row>
    <row r="32" spans="1:4" ht="12" customHeight="1" x14ac:dyDescent="0.2">
      <c r="A32" s="18" t="s">
        <v>124</v>
      </c>
      <c r="B32" s="13">
        <v>28088125.830000002</v>
      </c>
      <c r="C32" s="13">
        <v>21334702.390000001</v>
      </c>
      <c r="D32" s="13">
        <v>598376.30000000005</v>
      </c>
    </row>
    <row r="33" spans="1:4" ht="12" customHeight="1" x14ac:dyDescent="0.2">
      <c r="A33" s="18" t="s">
        <v>43</v>
      </c>
      <c r="B33" s="13">
        <v>62439948.740000002</v>
      </c>
      <c r="C33" s="13">
        <v>37923758.189999998</v>
      </c>
      <c r="D33" s="13">
        <v>29435478.739999998</v>
      </c>
    </row>
    <row r="34" spans="1:4" ht="12" customHeight="1" x14ac:dyDescent="0.2">
      <c r="A34" s="18" t="s">
        <v>44</v>
      </c>
      <c r="B34" s="13">
        <v>611471.87</v>
      </c>
      <c r="C34" s="13">
        <v>504268.58</v>
      </c>
      <c r="D34" s="13">
        <v>258938.36000000002</v>
      </c>
    </row>
    <row r="35" spans="1:4" ht="12" customHeight="1" x14ac:dyDescent="0.2">
      <c r="A35" s="18" t="s">
        <v>81</v>
      </c>
      <c r="B35" s="13">
        <v>2823762691.5800004</v>
      </c>
      <c r="C35" s="13">
        <v>2684130988.1799998</v>
      </c>
      <c r="D35" s="13">
        <v>335682162.49000001</v>
      </c>
    </row>
    <row r="36" spans="1:4" ht="12" customHeight="1" x14ac:dyDescent="0.2">
      <c r="A36" s="16" t="s">
        <v>82</v>
      </c>
      <c r="B36" s="14">
        <v>2752832020.9000001</v>
      </c>
      <c r="C36" s="14">
        <v>2628545680.8099999</v>
      </c>
      <c r="D36" s="14">
        <v>317272101.94</v>
      </c>
    </row>
    <row r="37" spans="1:4" ht="12" customHeight="1" x14ac:dyDescent="0.2">
      <c r="A37" s="18" t="s">
        <v>102</v>
      </c>
      <c r="B37" s="13">
        <v>29682220.07</v>
      </c>
      <c r="C37" s="13">
        <v>26956544.850000001</v>
      </c>
      <c r="D37" s="13">
        <v>2373991.94</v>
      </c>
    </row>
    <row r="38" spans="1:4" ht="12" customHeight="1" x14ac:dyDescent="0.2">
      <c r="A38" s="18" t="s">
        <v>118</v>
      </c>
      <c r="B38" s="13">
        <v>28886555.270000003</v>
      </c>
      <c r="C38" s="13">
        <v>20856846.509999998</v>
      </c>
      <c r="D38" s="13">
        <v>11841940.030000001</v>
      </c>
    </row>
    <row r="39" spans="1:4" ht="12" customHeight="1" x14ac:dyDescent="0.2">
      <c r="A39" s="16" t="s">
        <v>83</v>
      </c>
      <c r="B39" s="14">
        <v>9401002.2199999988</v>
      </c>
      <c r="C39" s="14">
        <v>9239242.2199999988</v>
      </c>
      <c r="D39" s="14">
        <v>2879275.61</v>
      </c>
    </row>
    <row r="40" spans="1:4" ht="12" customHeight="1" x14ac:dyDescent="0.2">
      <c r="A40" s="16" t="s">
        <v>84</v>
      </c>
      <c r="B40" s="14">
        <v>3742153.05</v>
      </c>
      <c r="C40" s="14">
        <v>3710153.05</v>
      </c>
      <c r="D40" s="14">
        <v>2717500</v>
      </c>
    </row>
    <row r="41" spans="1:4" ht="12" customHeight="1" x14ac:dyDescent="0.2">
      <c r="A41" s="18" t="s">
        <v>103</v>
      </c>
      <c r="B41" s="13">
        <v>21991720.73</v>
      </c>
      <c r="C41" s="13">
        <v>12279203.290000003</v>
      </c>
      <c r="D41" s="13">
        <v>9384064.870000001</v>
      </c>
    </row>
    <row r="42" spans="1:4" ht="12" customHeight="1" x14ac:dyDescent="0.2">
      <c r="A42" s="18" t="s">
        <v>104</v>
      </c>
      <c r="B42" s="13">
        <v>54222.03</v>
      </c>
      <c r="C42" s="13">
        <v>7200</v>
      </c>
      <c r="D42" s="13">
        <v>70967.59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59582908.859999999</v>
      </c>
      <c r="C48" s="12">
        <v>59582908.859999999</v>
      </c>
      <c r="D48" s="12">
        <v>2545.5500000000002</v>
      </c>
    </row>
    <row r="49" spans="1:4" ht="12" customHeight="1" x14ac:dyDescent="0.2">
      <c r="A49" s="18" t="s">
        <v>105</v>
      </c>
      <c r="B49" s="13">
        <v>2734803.75</v>
      </c>
      <c r="C49" s="13">
        <v>2734803.75</v>
      </c>
      <c r="D49" s="13">
        <v>2545.5500000000002</v>
      </c>
    </row>
    <row r="50" spans="1:4" ht="12" customHeight="1" x14ac:dyDescent="0.2">
      <c r="A50" s="18" t="s">
        <v>106</v>
      </c>
      <c r="B50" s="13">
        <v>20174474.460000001</v>
      </c>
      <c r="C50" s="13">
        <v>20174474.460000001</v>
      </c>
      <c r="D50" s="13">
        <v>0</v>
      </c>
    </row>
    <row r="51" spans="1:4" ht="12" customHeight="1" x14ac:dyDescent="0.2">
      <c r="A51" s="17" t="s">
        <v>50</v>
      </c>
      <c r="B51" s="12">
        <v>0</v>
      </c>
      <c r="C51" s="12">
        <v>0</v>
      </c>
      <c r="D51" s="12">
        <v>0</v>
      </c>
    </row>
    <row r="52" spans="1:4" ht="12" customHeight="1" x14ac:dyDescent="0.2">
      <c r="A52" s="17" t="s">
        <v>86</v>
      </c>
      <c r="B52" s="12">
        <v>4940790.91</v>
      </c>
      <c r="C52" s="12">
        <v>2824414.1399999997</v>
      </c>
      <c r="D52" s="12">
        <v>2331888.09</v>
      </c>
    </row>
    <row r="53" spans="1:4" ht="12" customHeight="1" x14ac:dyDescent="0.2">
      <c r="A53" s="18" t="s">
        <v>107</v>
      </c>
      <c r="B53" s="13">
        <v>2576017.59</v>
      </c>
      <c r="C53" s="13">
        <v>484138.54</v>
      </c>
      <c r="D53" s="13">
        <v>2311402.0499999998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19488849.57</v>
      </c>
      <c r="C55" s="12">
        <v>17892774.020000003</v>
      </c>
      <c r="D55" s="12">
        <v>4046987.0400000005</v>
      </c>
    </row>
    <row r="56" spans="1:4" ht="12" customHeight="1" x14ac:dyDescent="0.2">
      <c r="A56" s="18" t="s">
        <v>109</v>
      </c>
      <c r="B56" s="13">
        <v>17386024.599999998</v>
      </c>
      <c r="C56" s="13">
        <v>16030270.000000002</v>
      </c>
      <c r="D56" s="13">
        <v>3520017.6600000006</v>
      </c>
    </row>
    <row r="57" spans="1:4" ht="12" customHeight="1" x14ac:dyDescent="0.2">
      <c r="A57" s="18" t="s">
        <v>110</v>
      </c>
      <c r="B57" s="13">
        <v>1887324.2</v>
      </c>
      <c r="C57" s="13">
        <v>1647003.25</v>
      </c>
      <c r="D57" s="13">
        <v>526969.38</v>
      </c>
    </row>
    <row r="58" spans="1:4" ht="12" customHeight="1" x14ac:dyDescent="0.2">
      <c r="A58" s="17" t="s">
        <v>126</v>
      </c>
      <c r="B58" s="12">
        <v>505743999.34000009</v>
      </c>
      <c r="C58" s="12">
        <v>275955363.58999997</v>
      </c>
      <c r="D58" s="12">
        <v>151882409.29999995</v>
      </c>
    </row>
    <row r="59" spans="1:4" ht="12" customHeight="1" x14ac:dyDescent="0.2">
      <c r="A59" s="17" t="s">
        <v>125</v>
      </c>
      <c r="B59" s="12">
        <v>38998448.850000001</v>
      </c>
      <c r="C59" s="12">
        <v>23654196.469999999</v>
      </c>
      <c r="D59" s="12">
        <v>10878321.089999998</v>
      </c>
    </row>
    <row r="60" spans="1:4" ht="12" customHeight="1" x14ac:dyDescent="0.2">
      <c r="A60" s="18" t="s">
        <v>51</v>
      </c>
      <c r="B60" s="13">
        <v>23038893.240000002</v>
      </c>
      <c r="C60" s="13">
        <v>15231217.92</v>
      </c>
      <c r="D60" s="13">
        <v>2206188.9300000002</v>
      </c>
    </row>
    <row r="61" spans="1:4" ht="12" customHeight="1" x14ac:dyDescent="0.2">
      <c r="A61" s="18" t="s">
        <v>52</v>
      </c>
      <c r="B61" s="13">
        <v>0</v>
      </c>
      <c r="C61" s="13">
        <v>0</v>
      </c>
      <c r="D61" s="13">
        <v>0</v>
      </c>
    </row>
    <row r="62" spans="1:4" ht="12" customHeight="1" x14ac:dyDescent="0.2">
      <c r="A62" s="18" t="s">
        <v>70</v>
      </c>
      <c r="B62" s="13">
        <v>15959555.609999999</v>
      </c>
      <c r="C62" s="13">
        <v>8422978.5500000007</v>
      </c>
      <c r="D62" s="13">
        <v>8672132.1599999983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374650563.4000001</v>
      </c>
      <c r="C64" s="12">
        <v>168484754.99000001</v>
      </c>
      <c r="D64" s="12">
        <v>94925264.939999968</v>
      </c>
    </row>
    <row r="65" spans="1:4" ht="12" customHeight="1" x14ac:dyDescent="0.2">
      <c r="A65" s="22" t="s">
        <v>111</v>
      </c>
      <c r="B65" s="13">
        <v>4241620.4000000004</v>
      </c>
      <c r="C65" s="13">
        <v>2565292.02</v>
      </c>
      <c r="D65" s="13">
        <v>866112.49</v>
      </c>
    </row>
    <row r="66" spans="1:4" ht="12" customHeight="1" x14ac:dyDescent="0.2">
      <c r="A66" s="22" t="s">
        <v>112</v>
      </c>
      <c r="B66" s="13">
        <v>700000</v>
      </c>
      <c r="C66" s="13">
        <v>0</v>
      </c>
      <c r="D66" s="13">
        <v>9505.06</v>
      </c>
    </row>
    <row r="67" spans="1:4" ht="12" customHeight="1" x14ac:dyDescent="0.2">
      <c r="A67" s="18" t="s">
        <v>54</v>
      </c>
      <c r="B67" s="13">
        <v>68507386.470000014</v>
      </c>
      <c r="C67" s="13">
        <v>43376307.750000007</v>
      </c>
      <c r="D67" s="13">
        <v>44630136.29999999</v>
      </c>
    </row>
    <row r="68" spans="1:4" ht="12" customHeight="1" x14ac:dyDescent="0.2">
      <c r="A68" s="18" t="s">
        <v>55</v>
      </c>
      <c r="B68" s="13">
        <v>10557802.940000001</v>
      </c>
      <c r="C68" s="13">
        <v>8260600.0700000003</v>
      </c>
      <c r="D68" s="13">
        <v>3637931.3</v>
      </c>
    </row>
    <row r="69" spans="1:4" ht="12" customHeight="1" x14ac:dyDescent="0.2">
      <c r="A69" s="21" t="s">
        <v>119</v>
      </c>
      <c r="B69" s="13">
        <v>171213807.53000003</v>
      </c>
      <c r="C69" s="13">
        <v>37157858.710000008</v>
      </c>
      <c r="D69" s="13">
        <v>28997430.459999997</v>
      </c>
    </row>
    <row r="70" spans="1:4" ht="12" customHeight="1" x14ac:dyDescent="0.2">
      <c r="A70" s="16" t="s">
        <v>82</v>
      </c>
      <c r="B70" s="14">
        <v>119515154.45999999</v>
      </c>
      <c r="C70" s="14">
        <v>392507.24</v>
      </c>
      <c r="D70" s="14">
        <v>18178379.640000001</v>
      </c>
    </row>
    <row r="71" spans="1:4" ht="12" customHeight="1" x14ac:dyDescent="0.2">
      <c r="A71" s="22" t="s">
        <v>113</v>
      </c>
      <c r="B71" s="13">
        <v>12127995.810000001</v>
      </c>
      <c r="C71" s="13">
        <v>7368364.4800000004</v>
      </c>
      <c r="D71" s="13">
        <v>920234.47</v>
      </c>
    </row>
    <row r="72" spans="1:4" ht="12" customHeight="1" x14ac:dyDescent="0.2">
      <c r="A72" s="22" t="s">
        <v>120</v>
      </c>
      <c r="B72" s="13">
        <v>103121083.45</v>
      </c>
      <c r="C72" s="13">
        <v>68253245.769999996</v>
      </c>
      <c r="D72" s="13">
        <v>11450723.809999999</v>
      </c>
    </row>
    <row r="73" spans="1:4" ht="12" customHeight="1" x14ac:dyDescent="0.2">
      <c r="A73" s="16" t="s">
        <v>89</v>
      </c>
      <c r="B73" s="14">
        <v>35764466.760000005</v>
      </c>
      <c r="C73" s="14">
        <v>23090133.920000002</v>
      </c>
      <c r="D73" s="14">
        <v>1199606</v>
      </c>
    </row>
    <row r="74" spans="1:4" ht="12" customHeight="1" x14ac:dyDescent="0.2">
      <c r="A74" s="16" t="s">
        <v>56</v>
      </c>
      <c r="B74" s="14">
        <v>1224311.1499999999</v>
      </c>
      <c r="C74" s="14">
        <v>262200</v>
      </c>
      <c r="D74" s="14">
        <v>82200</v>
      </c>
    </row>
    <row r="75" spans="1:4" ht="12" customHeight="1" x14ac:dyDescent="0.2">
      <c r="A75" s="22" t="s">
        <v>114</v>
      </c>
      <c r="B75" s="13">
        <v>4180866.8000000003</v>
      </c>
      <c r="C75" s="13">
        <v>1503086.1900000002</v>
      </c>
      <c r="D75" s="13">
        <v>4413191.05</v>
      </c>
    </row>
    <row r="76" spans="1:4" ht="12" customHeight="1" x14ac:dyDescent="0.2">
      <c r="A76" s="22" t="s">
        <v>115</v>
      </c>
      <c r="B76" s="13">
        <v>0</v>
      </c>
      <c r="C76" s="13">
        <v>0</v>
      </c>
      <c r="D76" s="13">
        <v>0</v>
      </c>
    </row>
    <row r="77" spans="1:4" ht="12" customHeight="1" x14ac:dyDescent="0.2">
      <c r="A77" s="17" t="s">
        <v>57</v>
      </c>
      <c r="B77" s="12">
        <v>85906850.190000013</v>
      </c>
      <c r="C77" s="12">
        <v>81409373.799999997</v>
      </c>
      <c r="D77" s="12">
        <v>42812029.629999995</v>
      </c>
    </row>
    <row r="78" spans="1:4" ht="12" customHeight="1" x14ac:dyDescent="0.2">
      <c r="A78" s="17" t="s">
        <v>58</v>
      </c>
      <c r="B78" s="12">
        <v>6188136.9000000004</v>
      </c>
      <c r="C78" s="12">
        <v>2407038.33</v>
      </c>
      <c r="D78" s="12">
        <v>3266793.64</v>
      </c>
    </row>
    <row r="79" spans="1:4" ht="12" customHeight="1" x14ac:dyDescent="0.2">
      <c r="A79" s="17" t="s">
        <v>59</v>
      </c>
      <c r="B79" s="12">
        <v>26173796.68</v>
      </c>
      <c r="C79" s="12">
        <v>26173796.68</v>
      </c>
      <c r="D79" s="12">
        <v>0</v>
      </c>
    </row>
    <row r="80" spans="1:4" ht="12" customHeight="1" x14ac:dyDescent="0.2">
      <c r="A80" s="17" t="s">
        <v>90</v>
      </c>
      <c r="B80" s="12">
        <v>50000</v>
      </c>
      <c r="C80" s="12">
        <v>50000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0</v>
      </c>
    </row>
    <row r="84" spans="1:4" ht="12" customHeight="1" x14ac:dyDescent="0.2">
      <c r="A84" s="22" t="s">
        <v>92</v>
      </c>
      <c r="B84" s="13">
        <v>50000</v>
      </c>
      <c r="C84" s="13">
        <v>50000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0</v>
      </c>
      <c r="C88" s="12">
        <v>0</v>
      </c>
      <c r="D88" s="12">
        <v>0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0</v>
      </c>
      <c r="C90" s="13">
        <v>0</v>
      </c>
      <c r="D90" s="13">
        <v>0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0</v>
      </c>
      <c r="C93" s="13">
        <v>0</v>
      </c>
      <c r="D93" s="13">
        <v>0</v>
      </c>
    </row>
    <row r="94" spans="1:4" ht="12" customHeight="1" x14ac:dyDescent="0.2">
      <c r="A94" s="16" t="s">
        <v>99</v>
      </c>
      <c r="B94" s="14">
        <v>0</v>
      </c>
      <c r="C94" s="14">
        <v>0</v>
      </c>
      <c r="D94" s="14">
        <v>0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3">
        <v>0</v>
      </c>
      <c r="C96" s="13">
        <v>0</v>
      </c>
      <c r="D96" s="13">
        <v>0</v>
      </c>
    </row>
    <row r="97" spans="1:4" ht="12" customHeight="1" x14ac:dyDescent="0.2">
      <c r="A97" s="17" t="s">
        <v>61</v>
      </c>
      <c r="B97" s="12">
        <v>26123796.68</v>
      </c>
      <c r="C97" s="12">
        <v>26123796.68</v>
      </c>
      <c r="D97" s="12">
        <v>0</v>
      </c>
    </row>
    <row r="98" spans="1:4" ht="12" customHeight="1" x14ac:dyDescent="0.2">
      <c r="A98" s="17" t="s">
        <v>127</v>
      </c>
      <c r="B98" s="12">
        <v>19887201.439999998</v>
      </c>
      <c r="C98" s="12">
        <v>19887201.439999998</v>
      </c>
      <c r="D98" s="12">
        <v>16990.990000000002</v>
      </c>
    </row>
    <row r="99" spans="1:4" ht="12" customHeight="1" x14ac:dyDescent="0.2">
      <c r="A99" s="17" t="s">
        <v>62</v>
      </c>
      <c r="B99" s="12">
        <v>12565820</v>
      </c>
      <c r="C99" s="12">
        <v>12565820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7321381.4399999995</v>
      </c>
      <c r="C101" s="12">
        <v>7321381.4399999995</v>
      </c>
      <c r="D101" s="12">
        <v>16990.990000000002</v>
      </c>
    </row>
    <row r="102" spans="1:4" ht="12" customHeight="1" x14ac:dyDescent="0.2">
      <c r="A102" s="17" t="s">
        <v>65</v>
      </c>
      <c r="B102" s="12">
        <v>0</v>
      </c>
      <c r="C102" s="12">
        <v>0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442531465.60999995</v>
      </c>
      <c r="C105" s="12">
        <v>54554327.579999991</v>
      </c>
      <c r="D105" s="12">
        <v>419884831.19</v>
      </c>
    </row>
    <row r="106" spans="1:4" ht="12" customHeight="1" x14ac:dyDescent="0.2">
      <c r="A106" s="17" t="s">
        <v>68</v>
      </c>
      <c r="B106" s="12">
        <v>442332182.88999993</v>
      </c>
      <c r="C106" s="12">
        <v>54541607.579999991</v>
      </c>
      <c r="D106" s="12">
        <v>419884831.19</v>
      </c>
    </row>
    <row r="107" spans="1:4" ht="12" customHeight="1" x14ac:dyDescent="0.2">
      <c r="A107" s="17" t="s">
        <v>69</v>
      </c>
      <c r="B107" s="12">
        <v>199282.72</v>
      </c>
      <c r="C107" s="12">
        <v>12720</v>
      </c>
      <c r="D107" s="12">
        <v>0</v>
      </c>
    </row>
    <row r="108" spans="1:4" ht="12" customHeight="1" x14ac:dyDescent="0.2">
      <c r="A108" s="20" t="s">
        <v>10</v>
      </c>
      <c r="B108" s="12">
        <v>4703275994.3000002</v>
      </c>
      <c r="C108" s="12">
        <v>3799604541.5</v>
      </c>
      <c r="D108" s="12">
        <v>1241142929.04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3">
    <tabColor rgb="FF92D050"/>
    <pageSetUpPr fitToPage="1"/>
  </sheetPr>
  <dimension ref="A1:D109"/>
  <sheetViews>
    <sheetView showGridLines="0" workbookViewId="0">
      <selection activeCell="E1" sqref="E1:AC1048576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22</v>
      </c>
      <c r="B7" s="35"/>
      <c r="C7" s="35"/>
      <c r="D7" s="35"/>
    </row>
    <row r="9" spans="1:4" x14ac:dyDescent="0.2">
      <c r="A9" s="17" t="s">
        <v>123</v>
      </c>
      <c r="B9" s="12">
        <v>994388518.12</v>
      </c>
      <c r="C9" s="12">
        <v>821594382.60999978</v>
      </c>
      <c r="D9" s="12">
        <v>177538976.63</v>
      </c>
    </row>
    <row r="10" spans="1:4" x14ac:dyDescent="0.2">
      <c r="A10" s="17" t="s">
        <v>6</v>
      </c>
      <c r="B10" s="12">
        <v>27265623.590000004</v>
      </c>
      <c r="C10" s="12">
        <v>22652826.719999999</v>
      </c>
      <c r="D10" s="12">
        <v>691705.98</v>
      </c>
    </row>
    <row r="11" spans="1:4" x14ac:dyDescent="0.2">
      <c r="A11" s="18" t="s">
        <v>7</v>
      </c>
      <c r="B11" s="13">
        <v>20690482.280000001</v>
      </c>
      <c r="C11" s="13">
        <v>17002188.27</v>
      </c>
      <c r="D11" s="13">
        <v>272027.63</v>
      </c>
    </row>
    <row r="12" spans="1:4" x14ac:dyDescent="0.2">
      <c r="A12" s="18" t="s">
        <v>35</v>
      </c>
      <c r="B12" s="13">
        <v>4962682.0600000005</v>
      </c>
      <c r="C12" s="13">
        <v>4751584.93</v>
      </c>
      <c r="D12" s="13">
        <v>71140.850000000006</v>
      </c>
    </row>
    <row r="13" spans="1:4" x14ac:dyDescent="0.2">
      <c r="A13" s="18" t="s">
        <v>8</v>
      </c>
      <c r="B13" s="13">
        <v>1287787.1500000001</v>
      </c>
      <c r="C13" s="13">
        <v>686671.72</v>
      </c>
      <c r="D13" s="13">
        <v>337811.45</v>
      </c>
    </row>
    <row r="14" spans="1:4" x14ac:dyDescent="0.2">
      <c r="A14" s="18" t="s">
        <v>74</v>
      </c>
      <c r="B14" s="13">
        <v>324672.09999999998</v>
      </c>
      <c r="C14" s="13">
        <v>212381.80000000002</v>
      </c>
      <c r="D14" s="23">
        <v>10726.05</v>
      </c>
    </row>
    <row r="15" spans="1:4" x14ac:dyDescent="0.2">
      <c r="A15" s="19" t="s">
        <v>75</v>
      </c>
      <c r="B15" s="14">
        <v>1285976.0900000001</v>
      </c>
      <c r="C15" s="14">
        <v>686671.72</v>
      </c>
      <c r="D15" s="24">
        <v>337811.45</v>
      </c>
    </row>
    <row r="16" spans="1:4" x14ac:dyDescent="0.2">
      <c r="A16" s="17" t="s">
        <v>9</v>
      </c>
      <c r="B16" s="12">
        <v>206371803.67999998</v>
      </c>
      <c r="C16" s="12">
        <v>155034719.42999998</v>
      </c>
      <c r="D16" s="25">
        <v>47195351.539999992</v>
      </c>
    </row>
    <row r="17" spans="1:4" x14ac:dyDescent="0.2">
      <c r="A17" s="18" t="s">
        <v>36</v>
      </c>
      <c r="B17" s="13">
        <v>220825.38</v>
      </c>
      <c r="C17" s="13">
        <v>92466.449999999983</v>
      </c>
      <c r="D17" s="13">
        <v>24590.86</v>
      </c>
    </row>
    <row r="18" spans="1:4" x14ac:dyDescent="0.2">
      <c r="A18" s="18" t="s">
        <v>72</v>
      </c>
      <c r="B18" s="13">
        <v>206150978.29999998</v>
      </c>
      <c r="C18" s="13">
        <v>154942252.97999999</v>
      </c>
      <c r="D18" s="13">
        <v>47170760.679999992</v>
      </c>
    </row>
    <row r="19" spans="1:4" ht="12" customHeight="1" x14ac:dyDescent="0.2">
      <c r="A19" s="18" t="s">
        <v>73</v>
      </c>
      <c r="B19" s="13">
        <v>7472645.7699999986</v>
      </c>
      <c r="C19" s="13">
        <v>3309842.98</v>
      </c>
      <c r="D19" s="13">
        <v>3577620</v>
      </c>
    </row>
    <row r="20" spans="1:4" x14ac:dyDescent="0.2">
      <c r="A20" s="18" t="s">
        <v>37</v>
      </c>
      <c r="B20" s="13">
        <v>967299.26000000013</v>
      </c>
      <c r="C20" s="13">
        <v>594340.84</v>
      </c>
      <c r="D20" s="13">
        <v>80667.790000000008</v>
      </c>
    </row>
    <row r="21" spans="1:4" x14ac:dyDescent="0.2">
      <c r="A21" s="18" t="s">
        <v>38</v>
      </c>
      <c r="B21" s="13">
        <v>1664753.45</v>
      </c>
      <c r="C21" s="13">
        <v>1426138.61</v>
      </c>
      <c r="D21" s="13">
        <v>319730.78000000003</v>
      </c>
    </row>
    <row r="22" spans="1:4" x14ac:dyDescent="0.2">
      <c r="A22" s="18" t="s">
        <v>39</v>
      </c>
      <c r="B22" s="13">
        <v>1532752.9600000002</v>
      </c>
      <c r="C22" s="13">
        <v>753619.59</v>
      </c>
      <c r="D22" s="13">
        <v>286869.13</v>
      </c>
    </row>
    <row r="23" spans="1:4" x14ac:dyDescent="0.2">
      <c r="A23" s="18" t="s">
        <v>40</v>
      </c>
      <c r="B23" s="13">
        <v>53605097.120000005</v>
      </c>
      <c r="C23" s="13">
        <v>47347763.520000003</v>
      </c>
      <c r="D23" s="13">
        <v>26195508.069999997</v>
      </c>
    </row>
    <row r="24" spans="1:4" x14ac:dyDescent="0.2">
      <c r="A24" s="18" t="s">
        <v>41</v>
      </c>
      <c r="B24" s="13">
        <v>109587395.78999999</v>
      </c>
      <c r="C24" s="13">
        <v>83790440.239999995</v>
      </c>
      <c r="D24" s="13">
        <v>13476575.800000001</v>
      </c>
    </row>
    <row r="25" spans="1:4" x14ac:dyDescent="0.2">
      <c r="A25" s="17" t="s">
        <v>78</v>
      </c>
      <c r="B25" s="12">
        <v>2112992.38</v>
      </c>
      <c r="C25" s="12">
        <v>1939864.69</v>
      </c>
      <c r="D25" s="12">
        <v>67739.579999999987</v>
      </c>
    </row>
    <row r="26" spans="1:4" x14ac:dyDescent="0.2">
      <c r="A26" s="18" t="s">
        <v>101</v>
      </c>
      <c r="B26" s="13">
        <v>1952992.3800000001</v>
      </c>
      <c r="C26" s="13">
        <v>1847808.5699999998</v>
      </c>
      <c r="D26" s="13">
        <v>67609.959999999992</v>
      </c>
    </row>
    <row r="27" spans="1:4" x14ac:dyDescent="0.2">
      <c r="A27" s="18" t="s">
        <v>42</v>
      </c>
      <c r="B27" s="13">
        <v>0</v>
      </c>
      <c r="C27" s="13">
        <v>0</v>
      </c>
      <c r="D27" s="13">
        <v>0</v>
      </c>
    </row>
    <row r="28" spans="1:4" ht="22.5" x14ac:dyDescent="0.2">
      <c r="A28" s="18" t="s">
        <v>76</v>
      </c>
      <c r="B28" s="13">
        <v>0</v>
      </c>
      <c r="C28" s="13">
        <v>0</v>
      </c>
      <c r="D28" s="13">
        <v>0</v>
      </c>
    </row>
    <row r="29" spans="1:4" x14ac:dyDescent="0.2">
      <c r="A29" s="18" t="s">
        <v>77</v>
      </c>
      <c r="B29" s="13">
        <v>0</v>
      </c>
      <c r="C29" s="13">
        <v>0</v>
      </c>
      <c r="D29" s="13">
        <v>0</v>
      </c>
    </row>
    <row r="30" spans="1:4" x14ac:dyDescent="0.2">
      <c r="A30" s="17" t="s">
        <v>79</v>
      </c>
      <c r="B30" s="12">
        <v>728319261.85000002</v>
      </c>
      <c r="C30" s="12">
        <v>616307192.3599999</v>
      </c>
      <c r="D30" s="12">
        <v>119025558.49000001</v>
      </c>
    </row>
    <row r="31" spans="1:4" ht="12" customHeight="1" x14ac:dyDescent="0.2">
      <c r="A31" s="18" t="s">
        <v>80</v>
      </c>
      <c r="B31" s="13">
        <v>630043.19999999995</v>
      </c>
      <c r="C31" s="13">
        <v>259407.40999999997</v>
      </c>
      <c r="D31" s="13">
        <v>198760.68</v>
      </c>
    </row>
    <row r="32" spans="1:4" ht="12" customHeight="1" x14ac:dyDescent="0.2">
      <c r="A32" s="18" t="s">
        <v>124</v>
      </c>
      <c r="B32" s="13">
        <v>191821.46000000002</v>
      </c>
      <c r="C32" s="13">
        <v>4996.04</v>
      </c>
      <c r="D32" s="13">
        <v>1152145.55</v>
      </c>
    </row>
    <row r="33" spans="1:4" ht="12" customHeight="1" x14ac:dyDescent="0.2">
      <c r="A33" s="18" t="s">
        <v>43</v>
      </c>
      <c r="B33" s="13">
        <v>12166025.699999997</v>
      </c>
      <c r="C33" s="13">
        <v>2040060.7699999996</v>
      </c>
      <c r="D33" s="13">
        <v>10394541.65</v>
      </c>
    </row>
    <row r="34" spans="1:4" ht="12" customHeight="1" x14ac:dyDescent="0.2">
      <c r="A34" s="18" t="s">
        <v>44</v>
      </c>
      <c r="B34" s="13">
        <v>700000</v>
      </c>
      <c r="C34" s="13">
        <v>700000</v>
      </c>
      <c r="D34" s="13">
        <v>274497.69</v>
      </c>
    </row>
    <row r="35" spans="1:4" ht="12" customHeight="1" x14ac:dyDescent="0.2">
      <c r="A35" s="18" t="s">
        <v>81</v>
      </c>
      <c r="B35" s="13">
        <v>697368077.45000005</v>
      </c>
      <c r="C35" s="13">
        <v>604033539.80999994</v>
      </c>
      <c r="D35" s="13">
        <v>101520618.48</v>
      </c>
    </row>
    <row r="36" spans="1:4" ht="12" customHeight="1" x14ac:dyDescent="0.2">
      <c r="A36" s="16" t="s">
        <v>82</v>
      </c>
      <c r="B36" s="14">
        <v>670038270.24000001</v>
      </c>
      <c r="C36" s="14">
        <v>590099490.50999999</v>
      </c>
      <c r="D36" s="14">
        <v>90865133.629999995</v>
      </c>
    </row>
    <row r="37" spans="1:4" ht="12" customHeight="1" x14ac:dyDescent="0.2">
      <c r="A37" s="18" t="s">
        <v>102</v>
      </c>
      <c r="B37" s="13">
        <v>2224081.7199999997</v>
      </c>
      <c r="C37" s="13">
        <v>1289511.05</v>
      </c>
      <c r="D37" s="13">
        <v>461543.13</v>
      </c>
    </row>
    <row r="38" spans="1:4" ht="12" customHeight="1" x14ac:dyDescent="0.2">
      <c r="A38" s="18" t="s">
        <v>118</v>
      </c>
      <c r="B38" s="13">
        <v>3988918.9</v>
      </c>
      <c r="C38" s="13">
        <v>1379474.3</v>
      </c>
      <c r="D38" s="13">
        <v>3445933.8499999996</v>
      </c>
    </row>
    <row r="39" spans="1:4" ht="12" customHeight="1" x14ac:dyDescent="0.2">
      <c r="A39" s="16" t="s">
        <v>83</v>
      </c>
      <c r="B39" s="14">
        <v>61933.13</v>
      </c>
      <c r="C39" s="14">
        <v>0</v>
      </c>
      <c r="D39" s="14">
        <v>0</v>
      </c>
    </row>
    <row r="40" spans="1:4" ht="12" customHeight="1" x14ac:dyDescent="0.2">
      <c r="A40" s="16" t="s">
        <v>84</v>
      </c>
      <c r="B40" s="14">
        <v>2049088</v>
      </c>
      <c r="C40" s="14">
        <v>1006000</v>
      </c>
      <c r="D40" s="14">
        <v>1100914</v>
      </c>
    </row>
    <row r="41" spans="1:4" ht="12" customHeight="1" x14ac:dyDescent="0.2">
      <c r="A41" s="18" t="s">
        <v>103</v>
      </c>
      <c r="B41" s="13">
        <v>1374789.91</v>
      </c>
      <c r="C41" s="13">
        <v>551223.82000000007</v>
      </c>
      <c r="D41" s="13">
        <v>540953.77</v>
      </c>
    </row>
    <row r="42" spans="1:4" ht="12" customHeight="1" x14ac:dyDescent="0.2">
      <c r="A42" s="18" t="s">
        <v>104</v>
      </c>
      <c r="B42" s="13">
        <v>861379.76</v>
      </c>
      <c r="C42" s="13">
        <v>625379.76</v>
      </c>
      <c r="D42" s="13">
        <v>591552.23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14083297.34</v>
      </c>
      <c r="C48" s="12">
        <v>14022228.289999999</v>
      </c>
      <c r="D48" s="12">
        <v>339065.79</v>
      </c>
    </row>
    <row r="49" spans="1:4" ht="12" customHeight="1" x14ac:dyDescent="0.2">
      <c r="A49" s="18" t="s">
        <v>105</v>
      </c>
      <c r="B49" s="13">
        <v>3269953.94</v>
      </c>
      <c r="C49" s="13">
        <v>3269953.94</v>
      </c>
      <c r="D49" s="13">
        <v>0</v>
      </c>
    </row>
    <row r="50" spans="1:4" ht="12" customHeight="1" x14ac:dyDescent="0.2">
      <c r="A50" s="18" t="s">
        <v>106</v>
      </c>
      <c r="B50" s="13">
        <v>566233.36</v>
      </c>
      <c r="C50" s="13">
        <v>566233.36</v>
      </c>
      <c r="D50" s="13">
        <v>0</v>
      </c>
    </row>
    <row r="51" spans="1:4" ht="12" customHeight="1" x14ac:dyDescent="0.2">
      <c r="A51" s="17" t="s">
        <v>50</v>
      </c>
      <c r="B51" s="12">
        <v>0</v>
      </c>
      <c r="C51" s="12">
        <v>0</v>
      </c>
      <c r="D51" s="12">
        <v>0</v>
      </c>
    </row>
    <row r="52" spans="1:4" ht="12" customHeight="1" x14ac:dyDescent="0.2">
      <c r="A52" s="17" t="s">
        <v>86</v>
      </c>
      <c r="B52" s="12">
        <v>132369.13</v>
      </c>
      <c r="C52" s="12">
        <v>112648.72</v>
      </c>
      <c r="D52" s="12">
        <v>7182.75</v>
      </c>
    </row>
    <row r="53" spans="1:4" ht="12" customHeight="1" x14ac:dyDescent="0.2">
      <c r="A53" s="18" t="s">
        <v>107</v>
      </c>
      <c r="B53" s="13">
        <v>17950.150000000001</v>
      </c>
      <c r="C53" s="13">
        <v>0</v>
      </c>
      <c r="D53" s="13">
        <v>0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16103170.149999999</v>
      </c>
      <c r="C55" s="12">
        <v>11524902.399999999</v>
      </c>
      <c r="D55" s="12">
        <v>10212372.5</v>
      </c>
    </row>
    <row r="56" spans="1:4" ht="12" customHeight="1" x14ac:dyDescent="0.2">
      <c r="A56" s="18" t="s">
        <v>109</v>
      </c>
      <c r="B56" s="13">
        <v>5744768.5399999991</v>
      </c>
      <c r="C56" s="13">
        <v>3474702.6499999994</v>
      </c>
      <c r="D56" s="13">
        <v>6771361.5099999998</v>
      </c>
    </row>
    <row r="57" spans="1:4" ht="12" customHeight="1" x14ac:dyDescent="0.2">
      <c r="A57" s="18" t="s">
        <v>110</v>
      </c>
      <c r="B57" s="13">
        <v>2128285.91</v>
      </c>
      <c r="C57" s="13">
        <v>1628898.42</v>
      </c>
      <c r="D57" s="13">
        <v>550744.58000000007</v>
      </c>
    </row>
    <row r="58" spans="1:4" ht="12" customHeight="1" x14ac:dyDescent="0.2">
      <c r="A58" s="17" t="s">
        <v>126</v>
      </c>
      <c r="B58" s="12">
        <v>137436360.92000002</v>
      </c>
      <c r="C58" s="12">
        <v>27466765.710000005</v>
      </c>
      <c r="D58" s="12">
        <v>70329064.340000018</v>
      </c>
    </row>
    <row r="59" spans="1:4" ht="12" customHeight="1" x14ac:dyDescent="0.2">
      <c r="A59" s="17" t="s">
        <v>125</v>
      </c>
      <c r="B59" s="12">
        <v>12693784.899999999</v>
      </c>
      <c r="C59" s="12">
        <v>7748107.4699999997</v>
      </c>
      <c r="D59" s="12">
        <v>6261492.8200000003</v>
      </c>
    </row>
    <row r="60" spans="1:4" ht="12" customHeight="1" x14ac:dyDescent="0.2">
      <c r="A60" s="18" t="s">
        <v>51</v>
      </c>
      <c r="B60" s="13">
        <v>655646.87000000011</v>
      </c>
      <c r="C60" s="13">
        <v>380770.11</v>
      </c>
      <c r="D60" s="13">
        <v>311233.42</v>
      </c>
    </row>
    <row r="61" spans="1:4" ht="12" customHeight="1" x14ac:dyDescent="0.2">
      <c r="A61" s="18" t="s">
        <v>52</v>
      </c>
      <c r="B61" s="13">
        <v>0</v>
      </c>
      <c r="C61" s="13">
        <v>0</v>
      </c>
      <c r="D61" s="13">
        <v>0</v>
      </c>
    </row>
    <row r="62" spans="1:4" ht="12" customHeight="1" x14ac:dyDescent="0.2">
      <c r="A62" s="18" t="s">
        <v>70</v>
      </c>
      <c r="B62" s="13">
        <v>12038138.029999999</v>
      </c>
      <c r="C62" s="13">
        <v>7367337.3599999994</v>
      </c>
      <c r="D62" s="13">
        <v>5950259.4000000004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112686684.71000001</v>
      </c>
      <c r="C64" s="12">
        <v>19676534.050000004</v>
      </c>
      <c r="D64" s="12">
        <v>62331126.690000013</v>
      </c>
    </row>
    <row r="65" spans="1:4" ht="12" customHeight="1" x14ac:dyDescent="0.2">
      <c r="A65" s="22" t="s">
        <v>111</v>
      </c>
      <c r="B65" s="13">
        <v>7169796.96</v>
      </c>
      <c r="C65" s="13">
        <v>95607.17</v>
      </c>
      <c r="D65" s="13">
        <v>2492181.4299999997</v>
      </c>
    </row>
    <row r="66" spans="1:4" ht="12" customHeight="1" x14ac:dyDescent="0.2">
      <c r="A66" s="22" t="s">
        <v>112</v>
      </c>
      <c r="B66" s="13">
        <v>5785732.7500000009</v>
      </c>
      <c r="C66" s="13">
        <v>3114567.69</v>
      </c>
      <c r="D66" s="13">
        <v>390553.02</v>
      </c>
    </row>
    <row r="67" spans="1:4" ht="12" customHeight="1" x14ac:dyDescent="0.2">
      <c r="A67" s="18" t="s">
        <v>54</v>
      </c>
      <c r="B67" s="13">
        <v>35700468.619999997</v>
      </c>
      <c r="C67" s="13">
        <v>9534128.8899999987</v>
      </c>
      <c r="D67" s="13">
        <v>29202233.060000006</v>
      </c>
    </row>
    <row r="68" spans="1:4" ht="12" customHeight="1" x14ac:dyDescent="0.2">
      <c r="A68" s="18" t="s">
        <v>55</v>
      </c>
      <c r="B68" s="13">
        <v>1472908.7799999998</v>
      </c>
      <c r="C68" s="13">
        <v>1085491.53</v>
      </c>
      <c r="D68" s="13">
        <v>1797966.59</v>
      </c>
    </row>
    <row r="69" spans="1:4" ht="12" customHeight="1" x14ac:dyDescent="0.2">
      <c r="A69" s="21" t="s">
        <v>119</v>
      </c>
      <c r="B69" s="13">
        <v>28982914.790000003</v>
      </c>
      <c r="C69" s="13">
        <v>1130495.2800000003</v>
      </c>
      <c r="D69" s="13">
        <v>14904769.110000001</v>
      </c>
    </row>
    <row r="70" spans="1:4" ht="12" customHeight="1" x14ac:dyDescent="0.2">
      <c r="A70" s="16" t="s">
        <v>82</v>
      </c>
      <c r="B70" s="14">
        <v>5626740.8000000007</v>
      </c>
      <c r="C70" s="14">
        <v>77294.740000000005</v>
      </c>
      <c r="D70" s="14">
        <v>585554</v>
      </c>
    </row>
    <row r="71" spans="1:4" ht="12" customHeight="1" x14ac:dyDescent="0.2">
      <c r="A71" s="22" t="s">
        <v>113</v>
      </c>
      <c r="B71" s="13">
        <v>1393801.04</v>
      </c>
      <c r="C71" s="13">
        <v>0</v>
      </c>
      <c r="D71" s="13">
        <v>194788.06</v>
      </c>
    </row>
    <row r="72" spans="1:4" ht="12" customHeight="1" x14ac:dyDescent="0.2">
      <c r="A72" s="22" t="s">
        <v>120</v>
      </c>
      <c r="B72" s="13">
        <v>30264637.509999998</v>
      </c>
      <c r="C72" s="13">
        <v>3416367.9200000004</v>
      </c>
      <c r="D72" s="13">
        <v>10831668.509999998</v>
      </c>
    </row>
    <row r="73" spans="1:4" ht="12" customHeight="1" x14ac:dyDescent="0.2">
      <c r="A73" s="16" t="s">
        <v>89</v>
      </c>
      <c r="B73" s="14">
        <v>0</v>
      </c>
      <c r="C73" s="14">
        <v>0</v>
      </c>
      <c r="D73" s="14">
        <v>0</v>
      </c>
    </row>
    <row r="74" spans="1:4" ht="12" customHeight="1" x14ac:dyDescent="0.2">
      <c r="A74" s="16" t="s">
        <v>56</v>
      </c>
      <c r="B74" s="14">
        <v>3251108.4100000006</v>
      </c>
      <c r="C74" s="14">
        <v>0</v>
      </c>
      <c r="D74" s="14">
        <v>43798</v>
      </c>
    </row>
    <row r="75" spans="1:4" ht="12" customHeight="1" x14ac:dyDescent="0.2">
      <c r="A75" s="22" t="s">
        <v>114</v>
      </c>
      <c r="B75" s="13">
        <v>300109.66000000003</v>
      </c>
      <c r="C75" s="13">
        <v>68489.87</v>
      </c>
      <c r="D75" s="13">
        <v>1115379.67</v>
      </c>
    </row>
    <row r="76" spans="1:4" ht="12" customHeight="1" x14ac:dyDescent="0.2">
      <c r="A76" s="22" t="s">
        <v>115</v>
      </c>
      <c r="B76" s="13">
        <v>0</v>
      </c>
      <c r="C76" s="13">
        <v>0</v>
      </c>
      <c r="D76" s="13">
        <v>0</v>
      </c>
    </row>
    <row r="77" spans="1:4" ht="12" customHeight="1" x14ac:dyDescent="0.2">
      <c r="A77" s="17" t="s">
        <v>57</v>
      </c>
      <c r="B77" s="12">
        <v>11946316.320000002</v>
      </c>
      <c r="C77" s="12">
        <v>0</v>
      </c>
      <c r="D77" s="12">
        <v>1134489.3700000001</v>
      </c>
    </row>
    <row r="78" spans="1:4" ht="12" customHeight="1" x14ac:dyDescent="0.2">
      <c r="A78" s="17" t="s">
        <v>58</v>
      </c>
      <c r="B78" s="12">
        <v>109574.99</v>
      </c>
      <c r="C78" s="12">
        <v>42124.19</v>
      </c>
      <c r="D78" s="12">
        <v>601955.46</v>
      </c>
    </row>
    <row r="79" spans="1:4" ht="12" customHeight="1" x14ac:dyDescent="0.2">
      <c r="A79" s="17" t="s">
        <v>59</v>
      </c>
      <c r="B79" s="12">
        <v>3974776.96</v>
      </c>
      <c r="C79" s="12">
        <v>3974776.96</v>
      </c>
      <c r="D79" s="12">
        <v>0</v>
      </c>
    </row>
    <row r="80" spans="1:4" ht="12" customHeight="1" x14ac:dyDescent="0.2">
      <c r="A80" s="17" t="s">
        <v>90</v>
      </c>
      <c r="B80" s="12">
        <v>0</v>
      </c>
      <c r="C80" s="12">
        <v>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0</v>
      </c>
    </row>
    <row r="84" spans="1:4" ht="12" customHeight="1" x14ac:dyDescent="0.2">
      <c r="A84" s="22" t="s">
        <v>92</v>
      </c>
      <c r="B84" s="13">
        <v>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0</v>
      </c>
      <c r="C88" s="12">
        <v>0</v>
      </c>
      <c r="D88" s="12">
        <v>0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0</v>
      </c>
      <c r="C90" s="13">
        <v>0</v>
      </c>
      <c r="D90" s="13">
        <v>0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0</v>
      </c>
      <c r="C93" s="13">
        <v>0</v>
      </c>
      <c r="D93" s="13">
        <v>0</v>
      </c>
    </row>
    <row r="94" spans="1:4" ht="12" customHeight="1" x14ac:dyDescent="0.2">
      <c r="A94" s="16" t="s">
        <v>99</v>
      </c>
      <c r="B94" s="14">
        <v>0</v>
      </c>
      <c r="C94" s="14">
        <v>0</v>
      </c>
      <c r="D94" s="14">
        <v>0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3">
        <v>0</v>
      </c>
      <c r="C96" s="13">
        <v>0</v>
      </c>
      <c r="D96" s="13">
        <v>0</v>
      </c>
    </row>
    <row r="97" spans="1:4" ht="12" customHeight="1" x14ac:dyDescent="0.2">
      <c r="A97" s="17" t="s">
        <v>61</v>
      </c>
      <c r="B97" s="12">
        <v>3974776.96</v>
      </c>
      <c r="C97" s="12">
        <v>3974776.96</v>
      </c>
      <c r="D97" s="12">
        <v>0</v>
      </c>
    </row>
    <row r="98" spans="1:4" ht="12" customHeight="1" x14ac:dyDescent="0.2">
      <c r="A98" s="17" t="s">
        <v>127</v>
      </c>
      <c r="B98" s="12">
        <v>23873802.490000002</v>
      </c>
      <c r="C98" s="12">
        <v>23873802.490000002</v>
      </c>
      <c r="D98" s="12">
        <v>0</v>
      </c>
    </row>
    <row r="99" spans="1:4" ht="12" customHeight="1" x14ac:dyDescent="0.2">
      <c r="A99" s="17" t="s">
        <v>62</v>
      </c>
      <c r="B99" s="12">
        <v>9375760.1699999999</v>
      </c>
      <c r="C99" s="12">
        <v>9375760.1699999999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14498042.32</v>
      </c>
      <c r="C101" s="12">
        <v>14498042.32</v>
      </c>
      <c r="D101" s="12">
        <v>0</v>
      </c>
    </row>
    <row r="102" spans="1:4" ht="12" customHeight="1" x14ac:dyDescent="0.2">
      <c r="A102" s="17" t="s">
        <v>65</v>
      </c>
      <c r="B102" s="12">
        <v>0</v>
      </c>
      <c r="C102" s="12">
        <v>0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194230498.42000002</v>
      </c>
      <c r="C105" s="12">
        <v>81994485.310000002</v>
      </c>
      <c r="D105" s="12">
        <v>1746783.17</v>
      </c>
    </row>
    <row r="106" spans="1:4" ht="12" customHeight="1" x14ac:dyDescent="0.2">
      <c r="A106" s="17" t="s">
        <v>68</v>
      </c>
      <c r="B106" s="12">
        <v>193036008.23000002</v>
      </c>
      <c r="C106" s="12">
        <v>80975259.480000004</v>
      </c>
      <c r="D106" s="12">
        <v>1670365.55</v>
      </c>
    </row>
    <row r="107" spans="1:4" ht="12" customHeight="1" x14ac:dyDescent="0.2">
      <c r="A107" s="17" t="s">
        <v>69</v>
      </c>
      <c r="B107" s="12">
        <v>1194490.19</v>
      </c>
      <c r="C107" s="12">
        <v>1019225.8300000001</v>
      </c>
      <c r="D107" s="12">
        <v>76417.62</v>
      </c>
    </row>
    <row r="108" spans="1:4" ht="12" customHeight="1" x14ac:dyDescent="0.2">
      <c r="A108" s="20" t="s">
        <v>10</v>
      </c>
      <c r="B108" s="12">
        <v>1353903956.9100001</v>
      </c>
      <c r="C108" s="12">
        <v>958904213.07999992</v>
      </c>
      <c r="D108" s="12">
        <v>249614824.14000002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>
    <tabColor rgb="FF92D050"/>
    <pageSetUpPr fitToPage="1"/>
  </sheetPr>
  <dimension ref="A1:D109"/>
  <sheetViews>
    <sheetView showGridLines="0" workbookViewId="0">
      <selection activeCell="E1" sqref="E1:AC1048576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23</v>
      </c>
      <c r="B7" s="35"/>
      <c r="C7" s="35"/>
      <c r="D7" s="35"/>
    </row>
    <row r="9" spans="1:4" x14ac:dyDescent="0.2">
      <c r="A9" s="17" t="s">
        <v>123</v>
      </c>
      <c r="B9" s="12">
        <v>15473823832.300001</v>
      </c>
      <c r="C9" s="12">
        <v>13633926209.150003</v>
      </c>
      <c r="D9" s="12">
        <v>2225612079.0700002</v>
      </c>
    </row>
    <row r="10" spans="1:4" x14ac:dyDescent="0.2">
      <c r="A10" s="17" t="s">
        <v>6</v>
      </c>
      <c r="B10" s="12">
        <v>245054890.76999998</v>
      </c>
      <c r="C10" s="12">
        <v>243139537.00999993</v>
      </c>
      <c r="D10" s="12">
        <v>2907631.7499999995</v>
      </c>
    </row>
    <row r="11" spans="1:4" x14ac:dyDescent="0.2">
      <c r="A11" s="18" t="s">
        <v>7</v>
      </c>
      <c r="B11" s="13">
        <v>185511808.51999995</v>
      </c>
      <c r="C11" s="13">
        <v>184362114.76999995</v>
      </c>
      <c r="D11" s="13">
        <v>2034769.38</v>
      </c>
    </row>
    <row r="12" spans="1:4" x14ac:dyDescent="0.2">
      <c r="A12" s="18" t="s">
        <v>35</v>
      </c>
      <c r="B12" s="13">
        <v>49376978.610000007</v>
      </c>
      <c r="C12" s="13">
        <v>48947325.049999997</v>
      </c>
      <c r="D12" s="13">
        <v>430068.13000000006</v>
      </c>
    </row>
    <row r="13" spans="1:4" x14ac:dyDescent="0.2">
      <c r="A13" s="18" t="s">
        <v>8</v>
      </c>
      <c r="B13" s="13">
        <v>5775910.4900000012</v>
      </c>
      <c r="C13" s="13">
        <v>5725550.71</v>
      </c>
      <c r="D13" s="13">
        <v>427480.55000000005</v>
      </c>
    </row>
    <row r="14" spans="1:4" x14ac:dyDescent="0.2">
      <c r="A14" s="18" t="s">
        <v>74</v>
      </c>
      <c r="B14" s="13">
        <v>4390193.1500000013</v>
      </c>
      <c r="C14" s="13">
        <v>4104546.4800000004</v>
      </c>
      <c r="D14" s="13">
        <v>15313.69</v>
      </c>
    </row>
    <row r="15" spans="1:4" x14ac:dyDescent="0.2">
      <c r="A15" s="19" t="s">
        <v>75</v>
      </c>
      <c r="B15" s="14">
        <v>5403631.370000001</v>
      </c>
      <c r="C15" s="14">
        <v>5357203.32</v>
      </c>
      <c r="D15" s="14">
        <v>403633.78</v>
      </c>
    </row>
    <row r="16" spans="1:4" x14ac:dyDescent="0.2">
      <c r="A16" s="17" t="s">
        <v>9</v>
      </c>
      <c r="B16" s="12">
        <v>2214002231.2300005</v>
      </c>
      <c r="C16" s="12">
        <v>1902913103.9000001</v>
      </c>
      <c r="D16" s="12">
        <v>290132260.06999999</v>
      </c>
    </row>
    <row r="17" spans="1:4" x14ac:dyDescent="0.2">
      <c r="A17" s="18" t="s">
        <v>36</v>
      </c>
      <c r="B17" s="13">
        <v>10196597.93</v>
      </c>
      <c r="C17" s="13">
        <v>1346203.52</v>
      </c>
      <c r="D17" s="13">
        <v>4269052.75</v>
      </c>
    </row>
    <row r="18" spans="1:4" x14ac:dyDescent="0.2">
      <c r="A18" s="18" t="s">
        <v>72</v>
      </c>
      <c r="B18" s="13">
        <v>2203805633.3000007</v>
      </c>
      <c r="C18" s="13">
        <v>1901566900.3800001</v>
      </c>
      <c r="D18" s="13">
        <v>285863207.31999999</v>
      </c>
    </row>
    <row r="19" spans="1:4" ht="12" customHeight="1" x14ac:dyDescent="0.2">
      <c r="A19" s="18" t="s">
        <v>73</v>
      </c>
      <c r="B19" s="13">
        <v>12552193.419999998</v>
      </c>
      <c r="C19" s="13">
        <v>5668282.3700000001</v>
      </c>
      <c r="D19" s="13">
        <v>3699450.6199999992</v>
      </c>
    </row>
    <row r="20" spans="1:4" x14ac:dyDescent="0.2">
      <c r="A20" s="18" t="s">
        <v>37</v>
      </c>
      <c r="B20" s="13">
        <v>9198060.7599999979</v>
      </c>
      <c r="C20" s="13">
        <v>9005039.379999999</v>
      </c>
      <c r="D20" s="13">
        <v>117539.19000000002</v>
      </c>
    </row>
    <row r="21" spans="1:4" x14ac:dyDescent="0.2">
      <c r="A21" s="18" t="s">
        <v>38</v>
      </c>
      <c r="B21" s="13">
        <v>71789672.88000001</v>
      </c>
      <c r="C21" s="13">
        <v>64428501.739999995</v>
      </c>
      <c r="D21" s="13">
        <v>1403095.5500000005</v>
      </c>
    </row>
    <row r="22" spans="1:4" x14ac:dyDescent="0.2">
      <c r="A22" s="18" t="s">
        <v>39</v>
      </c>
      <c r="B22" s="13">
        <v>27828078.770000003</v>
      </c>
      <c r="C22" s="13">
        <v>10855939.640000001</v>
      </c>
      <c r="D22" s="13">
        <v>13725625.680000002</v>
      </c>
    </row>
    <row r="23" spans="1:4" x14ac:dyDescent="0.2">
      <c r="A23" s="18" t="s">
        <v>40</v>
      </c>
      <c r="B23" s="13">
        <v>1096544582.0200002</v>
      </c>
      <c r="C23" s="13">
        <v>937225502.21999991</v>
      </c>
      <c r="D23" s="13">
        <v>208830763.73000002</v>
      </c>
    </row>
    <row r="24" spans="1:4" x14ac:dyDescent="0.2">
      <c r="A24" s="18" t="s">
        <v>41</v>
      </c>
      <c r="B24" s="13">
        <v>671656153.51999998</v>
      </c>
      <c r="C24" s="13">
        <v>644024407.1500001</v>
      </c>
      <c r="D24" s="13">
        <v>26924042.049999993</v>
      </c>
    </row>
    <row r="25" spans="1:4" x14ac:dyDescent="0.2">
      <c r="A25" s="17" t="s">
        <v>78</v>
      </c>
      <c r="B25" s="12">
        <v>26817744.340000004</v>
      </c>
      <c r="C25" s="12">
        <v>24785922.800000012</v>
      </c>
      <c r="D25" s="12">
        <v>1001101.64</v>
      </c>
    </row>
    <row r="26" spans="1:4" x14ac:dyDescent="0.2">
      <c r="A26" s="18" t="s">
        <v>101</v>
      </c>
      <c r="B26" s="13">
        <v>17663106.280000009</v>
      </c>
      <c r="C26" s="13">
        <v>16871492.740000013</v>
      </c>
      <c r="D26" s="13">
        <v>566738.48</v>
      </c>
    </row>
    <row r="27" spans="1:4" x14ac:dyDescent="0.2">
      <c r="A27" s="18" t="s">
        <v>42</v>
      </c>
      <c r="B27" s="13">
        <v>734147.36</v>
      </c>
      <c r="C27" s="13">
        <v>725848.15</v>
      </c>
      <c r="D27" s="13">
        <v>390929.25</v>
      </c>
    </row>
    <row r="28" spans="1:4" ht="22.5" x14ac:dyDescent="0.2">
      <c r="A28" s="18" t="s">
        <v>76</v>
      </c>
      <c r="B28" s="13">
        <v>0</v>
      </c>
      <c r="C28" s="13">
        <v>0</v>
      </c>
      <c r="D28" s="13">
        <v>0</v>
      </c>
    </row>
    <row r="29" spans="1:4" x14ac:dyDescent="0.2">
      <c r="A29" s="18" t="s">
        <v>77</v>
      </c>
      <c r="B29" s="13">
        <v>5253112.08</v>
      </c>
      <c r="C29" s="13">
        <v>4733983.74</v>
      </c>
      <c r="D29" s="13">
        <v>11942</v>
      </c>
    </row>
    <row r="30" spans="1:4" x14ac:dyDescent="0.2">
      <c r="A30" s="17" t="s">
        <v>79</v>
      </c>
      <c r="B30" s="12">
        <v>12756008486.490002</v>
      </c>
      <c r="C30" s="12">
        <v>11249164083.540003</v>
      </c>
      <c r="D30" s="12">
        <v>1921920051.9299998</v>
      </c>
    </row>
    <row r="31" spans="1:4" ht="12" customHeight="1" x14ac:dyDescent="0.2">
      <c r="A31" s="18" t="s">
        <v>80</v>
      </c>
      <c r="B31" s="13">
        <v>71754680.489999995</v>
      </c>
      <c r="C31" s="13">
        <v>51688288.679999992</v>
      </c>
      <c r="D31" s="13">
        <v>20830285.43</v>
      </c>
    </row>
    <row r="32" spans="1:4" ht="12" customHeight="1" x14ac:dyDescent="0.2">
      <c r="A32" s="18" t="s">
        <v>124</v>
      </c>
      <c r="B32" s="13">
        <v>18289</v>
      </c>
      <c r="C32" s="13">
        <v>18289</v>
      </c>
      <c r="D32" s="13">
        <v>4433178.72</v>
      </c>
    </row>
    <row r="33" spans="1:4" ht="12" customHeight="1" x14ac:dyDescent="0.2">
      <c r="A33" s="18" t="s">
        <v>43</v>
      </c>
      <c r="B33" s="13">
        <v>332955274.51000011</v>
      </c>
      <c r="C33" s="13">
        <v>214138312.42000002</v>
      </c>
      <c r="D33" s="13">
        <v>45665521.510000005</v>
      </c>
    </row>
    <row r="34" spans="1:4" ht="12" customHeight="1" x14ac:dyDescent="0.2">
      <c r="A34" s="18" t="s">
        <v>44</v>
      </c>
      <c r="B34" s="13">
        <v>6410854.6500000004</v>
      </c>
      <c r="C34" s="13">
        <v>3454854.3900000006</v>
      </c>
      <c r="D34" s="13">
        <v>5021681.7300000004</v>
      </c>
    </row>
    <row r="35" spans="1:4" ht="12" customHeight="1" x14ac:dyDescent="0.2">
      <c r="A35" s="18" t="s">
        <v>81</v>
      </c>
      <c r="B35" s="13">
        <v>12151004168.080002</v>
      </c>
      <c r="C35" s="13">
        <v>10846494451.630003</v>
      </c>
      <c r="D35" s="13">
        <v>1778177444.1099997</v>
      </c>
    </row>
    <row r="36" spans="1:4" ht="12" customHeight="1" x14ac:dyDescent="0.2">
      <c r="A36" s="16" t="s">
        <v>82</v>
      </c>
      <c r="B36" s="14">
        <v>11849320903.359999</v>
      </c>
      <c r="C36" s="14">
        <v>10622494538.550003</v>
      </c>
      <c r="D36" s="14">
        <v>1753227529.4599996</v>
      </c>
    </row>
    <row r="37" spans="1:4" ht="12" customHeight="1" x14ac:dyDescent="0.2">
      <c r="A37" s="18" t="s">
        <v>102</v>
      </c>
      <c r="B37" s="13">
        <v>27953070.84</v>
      </c>
      <c r="C37" s="13">
        <v>16522649.91</v>
      </c>
      <c r="D37" s="13">
        <v>42563987.840000041</v>
      </c>
    </row>
    <row r="38" spans="1:4" ht="12" customHeight="1" x14ac:dyDescent="0.2">
      <c r="A38" s="18" t="s">
        <v>118</v>
      </c>
      <c r="B38" s="13">
        <v>68788442.5</v>
      </c>
      <c r="C38" s="13">
        <v>42296077.759999998</v>
      </c>
      <c r="D38" s="13">
        <v>9181528.0600000005</v>
      </c>
    </row>
    <row r="39" spans="1:4" ht="12" customHeight="1" x14ac:dyDescent="0.2">
      <c r="A39" s="16" t="s">
        <v>83</v>
      </c>
      <c r="B39" s="14">
        <v>32342225.949999999</v>
      </c>
      <c r="C39" s="14">
        <v>26679667.679999996</v>
      </c>
      <c r="D39" s="14">
        <v>5456535.0300000003</v>
      </c>
    </row>
    <row r="40" spans="1:4" ht="12" customHeight="1" x14ac:dyDescent="0.2">
      <c r="A40" s="16" t="s">
        <v>84</v>
      </c>
      <c r="B40" s="14">
        <v>6323725.9399999995</v>
      </c>
      <c r="C40" s="14">
        <v>3980950.08</v>
      </c>
      <c r="D40" s="14">
        <v>360000</v>
      </c>
    </row>
    <row r="41" spans="1:4" ht="12" customHeight="1" x14ac:dyDescent="0.2">
      <c r="A41" s="18" t="s">
        <v>103</v>
      </c>
      <c r="B41" s="13">
        <v>43894203.170000002</v>
      </c>
      <c r="C41" s="13">
        <v>23704387.260000002</v>
      </c>
      <c r="D41" s="13">
        <v>13250938.050000001</v>
      </c>
    </row>
    <row r="42" spans="1:4" ht="12" customHeight="1" x14ac:dyDescent="0.2">
      <c r="A42" s="18" t="s">
        <v>104</v>
      </c>
      <c r="B42" s="13">
        <v>150000</v>
      </c>
      <c r="C42" s="13">
        <v>150000</v>
      </c>
      <c r="D42" s="13">
        <v>0</v>
      </c>
    </row>
    <row r="43" spans="1:4" ht="12" customHeight="1" x14ac:dyDescent="0.2">
      <c r="A43" s="17" t="s">
        <v>45</v>
      </c>
      <c r="B43" s="12">
        <v>331085.49999999994</v>
      </c>
      <c r="C43" s="12">
        <v>175013.16999999998</v>
      </c>
      <c r="D43" s="12">
        <v>420.11</v>
      </c>
    </row>
    <row r="44" spans="1:4" ht="12" customHeight="1" x14ac:dyDescent="0.2">
      <c r="A44" s="17" t="s">
        <v>46</v>
      </c>
      <c r="B44" s="12">
        <v>331085.49999999994</v>
      </c>
      <c r="C44" s="12">
        <v>175013.16999999998</v>
      </c>
      <c r="D44" s="12">
        <v>420.11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167267757.32999998</v>
      </c>
      <c r="C48" s="12">
        <v>164462067.31999996</v>
      </c>
      <c r="D48" s="12">
        <v>373253.62</v>
      </c>
    </row>
    <row r="49" spans="1:4" ht="12" customHeight="1" x14ac:dyDescent="0.2">
      <c r="A49" s="18" t="s">
        <v>105</v>
      </c>
      <c r="B49" s="13">
        <v>147638183.77999997</v>
      </c>
      <c r="C49" s="13">
        <v>147638183.77999997</v>
      </c>
      <c r="D49" s="13">
        <v>0</v>
      </c>
    </row>
    <row r="50" spans="1:4" ht="12" customHeight="1" x14ac:dyDescent="0.2">
      <c r="A50" s="18" t="s">
        <v>106</v>
      </c>
      <c r="B50" s="13">
        <v>0</v>
      </c>
      <c r="C50" s="13">
        <v>0</v>
      </c>
      <c r="D50" s="13">
        <v>0</v>
      </c>
    </row>
    <row r="51" spans="1:4" ht="12" customHeight="1" x14ac:dyDescent="0.2">
      <c r="A51" s="17" t="s">
        <v>50</v>
      </c>
      <c r="B51" s="12">
        <v>0</v>
      </c>
      <c r="C51" s="12">
        <v>0</v>
      </c>
      <c r="D51" s="12">
        <v>0</v>
      </c>
    </row>
    <row r="52" spans="1:4" ht="12" customHeight="1" x14ac:dyDescent="0.2">
      <c r="A52" s="17" t="s">
        <v>86</v>
      </c>
      <c r="B52" s="12">
        <v>19138488.93</v>
      </c>
      <c r="C52" s="12">
        <v>16153588.200000001</v>
      </c>
      <c r="D52" s="12">
        <v>1621681.6700000002</v>
      </c>
    </row>
    <row r="53" spans="1:4" ht="12" customHeight="1" x14ac:dyDescent="0.2">
      <c r="A53" s="18" t="s">
        <v>107</v>
      </c>
      <c r="B53" s="13">
        <v>2068776.7599999998</v>
      </c>
      <c r="C53" s="13">
        <v>974710.61</v>
      </c>
      <c r="D53" s="13">
        <v>1392838.4100000001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45203147.709999986</v>
      </c>
      <c r="C55" s="12">
        <v>33132893.209999997</v>
      </c>
      <c r="D55" s="12">
        <v>7655678.2799999993</v>
      </c>
    </row>
    <row r="56" spans="1:4" ht="12" customHeight="1" x14ac:dyDescent="0.2">
      <c r="A56" s="18" t="s">
        <v>109</v>
      </c>
      <c r="B56" s="13">
        <v>24920257.969999988</v>
      </c>
      <c r="C56" s="13">
        <v>22294781.959999997</v>
      </c>
      <c r="D56" s="13">
        <v>7536546.209999999</v>
      </c>
    </row>
    <row r="57" spans="1:4" ht="12" customHeight="1" x14ac:dyDescent="0.2">
      <c r="A57" s="18" t="s">
        <v>110</v>
      </c>
      <c r="B57" s="13">
        <v>1326412.1900000002</v>
      </c>
      <c r="C57" s="13">
        <v>1149780.6800000002</v>
      </c>
      <c r="D57" s="13">
        <v>0</v>
      </c>
    </row>
    <row r="58" spans="1:4" ht="12" customHeight="1" x14ac:dyDescent="0.2">
      <c r="A58" s="17" t="s">
        <v>126</v>
      </c>
      <c r="B58" s="12">
        <v>3595614480.8900003</v>
      </c>
      <c r="C58" s="12">
        <v>1516254196.1300001</v>
      </c>
      <c r="D58" s="12">
        <v>611040049.80999994</v>
      </c>
    </row>
    <row r="59" spans="1:4" ht="12" customHeight="1" x14ac:dyDescent="0.2">
      <c r="A59" s="17" t="s">
        <v>125</v>
      </c>
      <c r="B59" s="12">
        <v>484693243.47000003</v>
      </c>
      <c r="C59" s="12">
        <v>147707160.78999999</v>
      </c>
      <c r="D59" s="12">
        <v>65086752.899999999</v>
      </c>
    </row>
    <row r="60" spans="1:4" ht="12" customHeight="1" x14ac:dyDescent="0.2">
      <c r="A60" s="18" t="s">
        <v>51</v>
      </c>
      <c r="B60" s="13">
        <v>293763005.39999998</v>
      </c>
      <c r="C60" s="13">
        <v>104270449.14</v>
      </c>
      <c r="D60" s="13">
        <v>29282053.73</v>
      </c>
    </row>
    <row r="61" spans="1:4" ht="12" customHeight="1" x14ac:dyDescent="0.2">
      <c r="A61" s="18" t="s">
        <v>52</v>
      </c>
      <c r="B61" s="13">
        <v>33087950.790000003</v>
      </c>
      <c r="C61" s="13">
        <v>9103921.9700000007</v>
      </c>
      <c r="D61" s="13">
        <v>4578907.71</v>
      </c>
    </row>
    <row r="62" spans="1:4" ht="12" customHeight="1" x14ac:dyDescent="0.2">
      <c r="A62" s="18" t="s">
        <v>70</v>
      </c>
      <c r="B62" s="13">
        <v>157842287.28</v>
      </c>
      <c r="C62" s="13">
        <v>34332789.68</v>
      </c>
      <c r="D62" s="13">
        <v>31225791.460000001</v>
      </c>
    </row>
    <row r="63" spans="1:4" ht="12" customHeight="1" x14ac:dyDescent="0.2">
      <c r="A63" s="18" t="s">
        <v>53</v>
      </c>
      <c r="B63" s="13">
        <v>1505</v>
      </c>
      <c r="C63" s="13">
        <v>1505</v>
      </c>
      <c r="D63" s="13">
        <v>0</v>
      </c>
    </row>
    <row r="64" spans="1:4" ht="12" customHeight="1" x14ac:dyDescent="0.2">
      <c r="A64" s="17" t="s">
        <v>88</v>
      </c>
      <c r="B64" s="12">
        <v>2945450603.21</v>
      </c>
      <c r="C64" s="12">
        <v>1205443952.8200002</v>
      </c>
      <c r="D64" s="12">
        <v>542481780.31999993</v>
      </c>
    </row>
    <row r="65" spans="1:4" ht="12" customHeight="1" x14ac:dyDescent="0.2">
      <c r="A65" s="22" t="s">
        <v>111</v>
      </c>
      <c r="B65" s="13">
        <v>169402442.44</v>
      </c>
      <c r="C65" s="13">
        <v>99059532.060000002</v>
      </c>
      <c r="D65" s="13">
        <v>23821388.079999998</v>
      </c>
    </row>
    <row r="66" spans="1:4" ht="12" customHeight="1" x14ac:dyDescent="0.2">
      <c r="A66" s="22" t="s">
        <v>112</v>
      </c>
      <c r="B66" s="13">
        <v>5645.69</v>
      </c>
      <c r="C66" s="13">
        <v>0</v>
      </c>
      <c r="D66" s="13">
        <v>13093387.310000001</v>
      </c>
    </row>
    <row r="67" spans="1:4" ht="12" customHeight="1" x14ac:dyDescent="0.2">
      <c r="A67" s="18" t="s">
        <v>54</v>
      </c>
      <c r="B67" s="13">
        <v>490979270.83999991</v>
      </c>
      <c r="C67" s="13">
        <v>335847566.31000006</v>
      </c>
      <c r="D67" s="13">
        <v>134020867.88999996</v>
      </c>
    </row>
    <row r="68" spans="1:4" ht="12" customHeight="1" x14ac:dyDescent="0.2">
      <c r="A68" s="18" t="s">
        <v>55</v>
      </c>
      <c r="B68" s="13">
        <v>70690819.429999992</v>
      </c>
      <c r="C68" s="13">
        <v>64571696.490000002</v>
      </c>
      <c r="D68" s="13">
        <v>23332898.930000003</v>
      </c>
    </row>
    <row r="69" spans="1:4" ht="12" customHeight="1" x14ac:dyDescent="0.2">
      <c r="A69" s="21" t="s">
        <v>119</v>
      </c>
      <c r="B69" s="13">
        <v>1345133243.26</v>
      </c>
      <c r="C69" s="13">
        <v>240138554.04000002</v>
      </c>
      <c r="D69" s="13">
        <v>187572356.53999999</v>
      </c>
    </row>
    <row r="70" spans="1:4" ht="12" customHeight="1" x14ac:dyDescent="0.2">
      <c r="A70" s="16" t="s">
        <v>82</v>
      </c>
      <c r="B70" s="14">
        <v>1045141116.1600001</v>
      </c>
      <c r="C70" s="14">
        <v>55302632.399999999</v>
      </c>
      <c r="D70" s="14">
        <v>113185960.81</v>
      </c>
    </row>
    <row r="71" spans="1:4" ht="12" customHeight="1" x14ac:dyDescent="0.2">
      <c r="A71" s="22" t="s">
        <v>113</v>
      </c>
      <c r="B71" s="13">
        <v>7358124.0399999982</v>
      </c>
      <c r="C71" s="13">
        <v>6463619.7999999961</v>
      </c>
      <c r="D71" s="13">
        <v>941166.76999999932</v>
      </c>
    </row>
    <row r="72" spans="1:4" ht="12" customHeight="1" x14ac:dyDescent="0.2">
      <c r="A72" s="22" t="s">
        <v>120</v>
      </c>
      <c r="B72" s="13">
        <v>848834386.35000026</v>
      </c>
      <c r="C72" s="13">
        <v>456055235.65999997</v>
      </c>
      <c r="D72" s="13">
        <v>146108286.81999999</v>
      </c>
    </row>
    <row r="73" spans="1:4" ht="12" customHeight="1" x14ac:dyDescent="0.2">
      <c r="A73" s="16" t="s">
        <v>89</v>
      </c>
      <c r="B73" s="14">
        <v>539228521.97000003</v>
      </c>
      <c r="C73" s="14">
        <v>280297599.08999997</v>
      </c>
      <c r="D73" s="14">
        <v>44209384.260000013</v>
      </c>
    </row>
    <row r="74" spans="1:4" ht="12" customHeight="1" x14ac:dyDescent="0.2">
      <c r="A74" s="16" t="s">
        <v>56</v>
      </c>
      <c r="B74" s="14">
        <v>9237035.4400000013</v>
      </c>
      <c r="C74" s="14">
        <v>8737035.4400000013</v>
      </c>
      <c r="D74" s="14">
        <v>28704.559999999998</v>
      </c>
    </row>
    <row r="75" spans="1:4" ht="12" customHeight="1" x14ac:dyDescent="0.2">
      <c r="A75" s="22" t="s">
        <v>114</v>
      </c>
      <c r="B75" s="13">
        <v>13046671.160000002</v>
      </c>
      <c r="C75" s="13">
        <v>3307748.4600000004</v>
      </c>
      <c r="D75" s="13">
        <v>13591427.98</v>
      </c>
    </row>
    <row r="76" spans="1:4" ht="12" customHeight="1" x14ac:dyDescent="0.2">
      <c r="A76" s="22" t="s">
        <v>115</v>
      </c>
      <c r="B76" s="13">
        <v>0</v>
      </c>
      <c r="C76" s="13">
        <v>0</v>
      </c>
      <c r="D76" s="13">
        <v>0</v>
      </c>
    </row>
    <row r="77" spans="1:4" ht="12" customHeight="1" x14ac:dyDescent="0.2">
      <c r="A77" s="17" t="s">
        <v>57</v>
      </c>
      <c r="B77" s="12">
        <v>146373460.80000001</v>
      </c>
      <c r="C77" s="12">
        <v>146363460.80000001</v>
      </c>
      <c r="D77" s="12">
        <v>0</v>
      </c>
    </row>
    <row r="78" spans="1:4" ht="12" customHeight="1" x14ac:dyDescent="0.2">
      <c r="A78" s="17" t="s">
        <v>58</v>
      </c>
      <c r="B78" s="12">
        <v>19095668.41</v>
      </c>
      <c r="C78" s="12">
        <v>16738116.719999999</v>
      </c>
      <c r="D78" s="12">
        <v>3471516.59</v>
      </c>
    </row>
    <row r="79" spans="1:4" ht="12" customHeight="1" x14ac:dyDescent="0.2">
      <c r="A79" s="17" t="s">
        <v>59</v>
      </c>
      <c r="B79" s="12">
        <v>10013990381.849998</v>
      </c>
      <c r="C79" s="12">
        <v>10013990381.849998</v>
      </c>
      <c r="D79" s="12">
        <v>1461556.55</v>
      </c>
    </row>
    <row r="80" spans="1:4" ht="12" customHeight="1" x14ac:dyDescent="0.2">
      <c r="A80" s="17" t="s">
        <v>90</v>
      </c>
      <c r="B80" s="12">
        <v>0</v>
      </c>
      <c r="C80" s="12">
        <v>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0</v>
      </c>
    </row>
    <row r="84" spans="1:4" ht="12" customHeight="1" x14ac:dyDescent="0.2">
      <c r="A84" s="22" t="s">
        <v>92</v>
      </c>
      <c r="B84" s="13">
        <v>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0</v>
      </c>
      <c r="C88" s="12">
        <v>0</v>
      </c>
      <c r="D88" s="12">
        <v>1461556.55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0</v>
      </c>
      <c r="C90" s="13">
        <v>0</v>
      </c>
      <c r="D90" s="13">
        <v>0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0</v>
      </c>
      <c r="C93" s="13">
        <v>0</v>
      </c>
      <c r="D93" s="13">
        <v>1461556.55</v>
      </c>
    </row>
    <row r="94" spans="1:4" ht="12" customHeight="1" x14ac:dyDescent="0.2">
      <c r="A94" s="16" t="s">
        <v>99</v>
      </c>
      <c r="B94" s="14">
        <v>0</v>
      </c>
      <c r="C94" s="14">
        <v>0</v>
      </c>
      <c r="D94" s="14">
        <v>0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3">
        <v>0</v>
      </c>
      <c r="C96" s="13">
        <v>0</v>
      </c>
      <c r="D96" s="13">
        <v>0</v>
      </c>
    </row>
    <row r="97" spans="1:4" ht="12" customHeight="1" x14ac:dyDescent="0.2">
      <c r="A97" s="17" t="s">
        <v>61</v>
      </c>
      <c r="B97" s="12">
        <v>10013990381.849998</v>
      </c>
      <c r="C97" s="12">
        <v>10013990381.849998</v>
      </c>
      <c r="D97" s="12">
        <v>0</v>
      </c>
    </row>
    <row r="98" spans="1:4" ht="12" customHeight="1" x14ac:dyDescent="0.2">
      <c r="A98" s="17" t="s">
        <v>127</v>
      </c>
      <c r="B98" s="12">
        <v>702809559.32999992</v>
      </c>
      <c r="C98" s="12">
        <v>702809559.32999992</v>
      </c>
      <c r="D98" s="12">
        <v>0</v>
      </c>
    </row>
    <row r="99" spans="1:4" ht="12" customHeight="1" x14ac:dyDescent="0.2">
      <c r="A99" s="17" t="s">
        <v>62</v>
      </c>
      <c r="B99" s="12">
        <v>0</v>
      </c>
      <c r="C99" s="12">
        <v>0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687141480.76999998</v>
      </c>
      <c r="C101" s="12">
        <v>687141480.76999998</v>
      </c>
      <c r="D101" s="12">
        <v>0</v>
      </c>
    </row>
    <row r="102" spans="1:4" ht="12" customHeight="1" x14ac:dyDescent="0.2">
      <c r="A102" s="17" t="s">
        <v>65</v>
      </c>
      <c r="B102" s="12">
        <v>15668078.560000001</v>
      </c>
      <c r="C102" s="12">
        <v>15668078.560000001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1634060343.29</v>
      </c>
      <c r="C105" s="12">
        <v>1613607723.6300001</v>
      </c>
      <c r="D105" s="12">
        <v>784535655.43000007</v>
      </c>
    </row>
    <row r="106" spans="1:4" ht="12" customHeight="1" x14ac:dyDescent="0.2">
      <c r="A106" s="17" t="s">
        <v>68</v>
      </c>
      <c r="B106" s="12">
        <v>1633990578.8199999</v>
      </c>
      <c r="C106" s="12">
        <v>1613581795</v>
      </c>
      <c r="D106" s="12">
        <v>783882517.72000003</v>
      </c>
    </row>
    <row r="107" spans="1:4" ht="12" customHeight="1" x14ac:dyDescent="0.2">
      <c r="A107" s="17" t="s">
        <v>69</v>
      </c>
      <c r="B107" s="12">
        <v>69764.47</v>
      </c>
      <c r="C107" s="12">
        <v>25928.63</v>
      </c>
      <c r="D107" s="12">
        <v>653137.71</v>
      </c>
    </row>
    <row r="108" spans="1:4" ht="12" customHeight="1" x14ac:dyDescent="0.2">
      <c r="A108" s="20" t="s">
        <v>10</v>
      </c>
      <c r="B108" s="12">
        <v>31420298597.660004</v>
      </c>
      <c r="C108" s="12">
        <v>27480588070.09</v>
      </c>
      <c r="D108" s="12">
        <v>3622649340.8600006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5">
    <tabColor rgb="FF92D050"/>
    <pageSetUpPr fitToPage="1"/>
  </sheetPr>
  <dimension ref="A1:D109"/>
  <sheetViews>
    <sheetView showGridLines="0" workbookViewId="0">
      <selection activeCell="E1" sqref="E1:AC1048576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24</v>
      </c>
      <c r="B7" s="35"/>
      <c r="C7" s="35"/>
      <c r="D7" s="35"/>
    </row>
    <row r="9" spans="1:4" x14ac:dyDescent="0.2">
      <c r="A9" s="17" t="s">
        <v>123</v>
      </c>
      <c r="B9" s="12">
        <v>11229564338.720001</v>
      </c>
      <c r="C9" s="12">
        <v>9674264003.7599945</v>
      </c>
      <c r="D9" s="12">
        <v>1316533939.8199997</v>
      </c>
    </row>
    <row r="10" spans="1:4" x14ac:dyDescent="0.2">
      <c r="A10" s="17" t="s">
        <v>6</v>
      </c>
      <c r="B10" s="12">
        <v>159159417.92000011</v>
      </c>
      <c r="C10" s="12">
        <v>119815309.03999996</v>
      </c>
      <c r="D10" s="12">
        <v>15317978.49</v>
      </c>
    </row>
    <row r="11" spans="1:4" x14ac:dyDescent="0.2">
      <c r="A11" s="18" t="s">
        <v>7</v>
      </c>
      <c r="B11" s="13">
        <v>119945281.67000009</v>
      </c>
      <c r="C11" s="13">
        <v>92322267.469999969</v>
      </c>
      <c r="D11" s="13">
        <v>12643408.050000001</v>
      </c>
    </row>
    <row r="12" spans="1:4" x14ac:dyDescent="0.2">
      <c r="A12" s="18" t="s">
        <v>35</v>
      </c>
      <c r="B12" s="13">
        <v>37885076.289999999</v>
      </c>
      <c r="C12" s="13">
        <v>26524201.539999999</v>
      </c>
      <c r="D12" s="13">
        <v>2507667.1199999992</v>
      </c>
    </row>
    <row r="13" spans="1:4" x14ac:dyDescent="0.2">
      <c r="A13" s="18" t="s">
        <v>8</v>
      </c>
      <c r="B13" s="13">
        <v>0</v>
      </c>
      <c r="C13" s="13">
        <v>0</v>
      </c>
      <c r="D13" s="13">
        <v>0</v>
      </c>
    </row>
    <row r="14" spans="1:4" x14ac:dyDescent="0.2">
      <c r="A14" s="18" t="s">
        <v>74</v>
      </c>
      <c r="B14" s="13">
        <v>1329059.9599999997</v>
      </c>
      <c r="C14" s="13">
        <v>968840.02999999991</v>
      </c>
      <c r="D14" s="13">
        <v>166903.32</v>
      </c>
    </row>
    <row r="15" spans="1:4" x14ac:dyDescent="0.2">
      <c r="A15" s="19" t="s">
        <v>75</v>
      </c>
      <c r="B15" s="14">
        <v>0</v>
      </c>
      <c r="C15" s="14">
        <v>0</v>
      </c>
      <c r="D15" s="14">
        <v>0</v>
      </c>
    </row>
    <row r="16" spans="1:4" x14ac:dyDescent="0.2">
      <c r="A16" s="17" t="s">
        <v>9</v>
      </c>
      <c r="B16" s="12">
        <v>1043863150.52</v>
      </c>
      <c r="C16" s="12">
        <v>858266468.18000007</v>
      </c>
      <c r="D16" s="12">
        <v>133252816.42999999</v>
      </c>
    </row>
    <row r="17" spans="1:4" x14ac:dyDescent="0.2">
      <c r="A17" s="18" t="s">
        <v>36</v>
      </c>
      <c r="B17" s="13">
        <v>3187323.84</v>
      </c>
      <c r="C17" s="13">
        <v>1211093.78</v>
      </c>
      <c r="D17" s="13">
        <v>632566.69999999995</v>
      </c>
    </row>
    <row r="18" spans="1:4" x14ac:dyDescent="0.2">
      <c r="A18" s="18" t="s">
        <v>72</v>
      </c>
      <c r="B18" s="13">
        <v>1040675826.6799999</v>
      </c>
      <c r="C18" s="13">
        <v>857055374.4000001</v>
      </c>
      <c r="D18" s="13">
        <v>132620249.72999999</v>
      </c>
    </row>
    <row r="19" spans="1:4" ht="12" customHeight="1" x14ac:dyDescent="0.2">
      <c r="A19" s="18" t="s">
        <v>73</v>
      </c>
      <c r="B19" s="13">
        <v>36314744.890000001</v>
      </c>
      <c r="C19" s="13">
        <v>15670907.560000001</v>
      </c>
      <c r="D19" s="13">
        <v>16596447.860000001</v>
      </c>
    </row>
    <row r="20" spans="1:4" x14ac:dyDescent="0.2">
      <c r="A20" s="18" t="s">
        <v>37</v>
      </c>
      <c r="B20" s="13">
        <v>3341525.08</v>
      </c>
      <c r="C20" s="13">
        <v>2620514.6400000006</v>
      </c>
      <c r="D20" s="13">
        <v>336134.53</v>
      </c>
    </row>
    <row r="21" spans="1:4" x14ac:dyDescent="0.2">
      <c r="A21" s="18" t="s">
        <v>38</v>
      </c>
      <c r="B21" s="13">
        <v>12999985.119999999</v>
      </c>
      <c r="C21" s="13">
        <v>7447611.2700000014</v>
      </c>
      <c r="D21" s="13">
        <v>1580796.54</v>
      </c>
    </row>
    <row r="22" spans="1:4" x14ac:dyDescent="0.2">
      <c r="A22" s="18" t="s">
        <v>39</v>
      </c>
      <c r="B22" s="13">
        <v>3475814.3300000005</v>
      </c>
      <c r="C22" s="13">
        <v>1919729.5200000003</v>
      </c>
      <c r="D22" s="13">
        <v>1208289.3</v>
      </c>
    </row>
    <row r="23" spans="1:4" x14ac:dyDescent="0.2">
      <c r="A23" s="18" t="s">
        <v>40</v>
      </c>
      <c r="B23" s="13">
        <v>446661642.74999994</v>
      </c>
      <c r="C23" s="13">
        <v>378782636.15000004</v>
      </c>
      <c r="D23" s="13">
        <v>50792369.119999997</v>
      </c>
    </row>
    <row r="24" spans="1:4" x14ac:dyDescent="0.2">
      <c r="A24" s="18" t="s">
        <v>41</v>
      </c>
      <c r="B24" s="13">
        <v>396592909.15000004</v>
      </c>
      <c r="C24" s="13">
        <v>396546073.80000001</v>
      </c>
      <c r="D24" s="13">
        <v>71526.75</v>
      </c>
    </row>
    <row r="25" spans="1:4" x14ac:dyDescent="0.2">
      <c r="A25" s="17" t="s">
        <v>78</v>
      </c>
      <c r="B25" s="12">
        <v>14557892.300000008</v>
      </c>
      <c r="C25" s="12">
        <v>9498028.2600000016</v>
      </c>
      <c r="D25" s="12">
        <v>1448025.54</v>
      </c>
    </row>
    <row r="26" spans="1:4" x14ac:dyDescent="0.2">
      <c r="A26" s="18" t="s">
        <v>101</v>
      </c>
      <c r="B26" s="13">
        <v>11201872.190000007</v>
      </c>
      <c r="C26" s="13">
        <v>7591986.0600000005</v>
      </c>
      <c r="D26" s="13">
        <v>736652.82</v>
      </c>
    </row>
    <row r="27" spans="1:4" x14ac:dyDescent="0.2">
      <c r="A27" s="18" t="s">
        <v>42</v>
      </c>
      <c r="B27" s="13">
        <v>1049943.23</v>
      </c>
      <c r="C27" s="13">
        <v>1049943.23</v>
      </c>
      <c r="D27" s="13">
        <v>574932</v>
      </c>
    </row>
    <row r="28" spans="1:4" ht="22.5" x14ac:dyDescent="0.2">
      <c r="A28" s="18" t="s">
        <v>76</v>
      </c>
      <c r="B28" s="13">
        <v>0</v>
      </c>
      <c r="C28" s="13">
        <v>0</v>
      </c>
      <c r="D28" s="13">
        <v>0</v>
      </c>
    </row>
    <row r="29" spans="1:4" x14ac:dyDescent="0.2">
      <c r="A29" s="18" t="s">
        <v>77</v>
      </c>
      <c r="B29" s="13">
        <v>264072</v>
      </c>
      <c r="C29" s="13">
        <v>264072</v>
      </c>
      <c r="D29" s="13">
        <v>9476.01</v>
      </c>
    </row>
    <row r="30" spans="1:4" x14ac:dyDescent="0.2">
      <c r="A30" s="17" t="s">
        <v>79</v>
      </c>
      <c r="B30" s="12">
        <v>9947017420.0600014</v>
      </c>
      <c r="C30" s="12">
        <v>8624634464.3199959</v>
      </c>
      <c r="D30" s="12">
        <v>1159398021.4099996</v>
      </c>
    </row>
    <row r="31" spans="1:4" ht="12" customHeight="1" x14ac:dyDescent="0.2">
      <c r="A31" s="18" t="s">
        <v>80</v>
      </c>
      <c r="B31" s="13">
        <v>17575243.84</v>
      </c>
      <c r="C31" s="13">
        <v>12034764.229999999</v>
      </c>
      <c r="D31" s="13">
        <v>3536683.28</v>
      </c>
    </row>
    <row r="32" spans="1:4" ht="12" customHeight="1" x14ac:dyDescent="0.2">
      <c r="A32" s="18" t="s">
        <v>124</v>
      </c>
      <c r="B32" s="13">
        <v>2979878.6999999997</v>
      </c>
      <c r="C32" s="13">
        <v>868355.55</v>
      </c>
      <c r="D32" s="13">
        <v>9545932.9599999953</v>
      </c>
    </row>
    <row r="33" spans="1:4" ht="12" customHeight="1" x14ac:dyDescent="0.2">
      <c r="A33" s="18" t="s">
        <v>43</v>
      </c>
      <c r="B33" s="13">
        <v>409933011.67999995</v>
      </c>
      <c r="C33" s="13">
        <v>246957505.64999998</v>
      </c>
      <c r="D33" s="13">
        <v>210211843.23999998</v>
      </c>
    </row>
    <row r="34" spans="1:4" ht="12" customHeight="1" x14ac:dyDescent="0.2">
      <c r="A34" s="18" t="s">
        <v>44</v>
      </c>
      <c r="B34" s="13">
        <v>119070134.89</v>
      </c>
      <c r="C34" s="13">
        <v>104970611.12</v>
      </c>
      <c r="D34" s="13">
        <v>5123178.8500000006</v>
      </c>
    </row>
    <row r="35" spans="1:4" ht="12" customHeight="1" x14ac:dyDescent="0.2">
      <c r="A35" s="18" t="s">
        <v>81</v>
      </c>
      <c r="B35" s="13">
        <v>9123265171.6200008</v>
      </c>
      <c r="C35" s="13">
        <v>8154916581.4299984</v>
      </c>
      <c r="D35" s="13">
        <v>841812388.65999985</v>
      </c>
    </row>
    <row r="36" spans="1:4" ht="12" customHeight="1" x14ac:dyDescent="0.2">
      <c r="A36" s="16" t="s">
        <v>82</v>
      </c>
      <c r="B36" s="14">
        <v>8752957269.7300034</v>
      </c>
      <c r="C36" s="14">
        <v>7898160494.0499992</v>
      </c>
      <c r="D36" s="14">
        <v>773915154.53999996</v>
      </c>
    </row>
    <row r="37" spans="1:4" ht="12" customHeight="1" x14ac:dyDescent="0.2">
      <c r="A37" s="18" t="s">
        <v>102</v>
      </c>
      <c r="B37" s="13">
        <v>9848681.2400000002</v>
      </c>
      <c r="C37" s="13">
        <v>7950905.4899999993</v>
      </c>
      <c r="D37" s="13">
        <v>6812361.5300000086</v>
      </c>
    </row>
    <row r="38" spans="1:4" ht="12" customHeight="1" x14ac:dyDescent="0.2">
      <c r="A38" s="18" t="s">
        <v>118</v>
      </c>
      <c r="B38" s="13">
        <v>55894487.799999997</v>
      </c>
      <c r="C38" s="13">
        <v>39838663.839999996</v>
      </c>
      <c r="D38" s="13">
        <v>23491404.59</v>
      </c>
    </row>
    <row r="39" spans="1:4" ht="12" customHeight="1" x14ac:dyDescent="0.2">
      <c r="A39" s="16" t="s">
        <v>83</v>
      </c>
      <c r="B39" s="14">
        <v>9929721.4800000004</v>
      </c>
      <c r="C39" s="14">
        <v>4938240.17</v>
      </c>
      <c r="D39" s="14">
        <v>12375849.940000001</v>
      </c>
    </row>
    <row r="40" spans="1:4" ht="12" customHeight="1" x14ac:dyDescent="0.2">
      <c r="A40" s="16" t="s">
        <v>84</v>
      </c>
      <c r="B40" s="14">
        <v>4910.97</v>
      </c>
      <c r="C40" s="14">
        <v>4910.97</v>
      </c>
      <c r="D40" s="14">
        <v>30000</v>
      </c>
    </row>
    <row r="41" spans="1:4" ht="12" customHeight="1" x14ac:dyDescent="0.2">
      <c r="A41" s="18" t="s">
        <v>103</v>
      </c>
      <c r="B41" s="13">
        <v>168064001.15000004</v>
      </c>
      <c r="C41" s="13">
        <v>17765833.809999999</v>
      </c>
      <c r="D41" s="13">
        <v>48961912.999999985</v>
      </c>
    </row>
    <row r="42" spans="1:4" ht="12" customHeight="1" x14ac:dyDescent="0.2">
      <c r="A42" s="18" t="s">
        <v>104</v>
      </c>
      <c r="B42" s="13">
        <v>2037058.77</v>
      </c>
      <c r="C42" s="13">
        <v>1022800.66</v>
      </c>
      <c r="D42" s="13">
        <v>5444592.9800000004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27553841.210000001</v>
      </c>
      <c r="C48" s="12">
        <v>27553841.210000001</v>
      </c>
      <c r="D48" s="12">
        <v>16.02</v>
      </c>
    </row>
    <row r="49" spans="1:4" ht="12" customHeight="1" x14ac:dyDescent="0.2">
      <c r="A49" s="18" t="s">
        <v>105</v>
      </c>
      <c r="B49" s="13">
        <v>27553793.600000001</v>
      </c>
      <c r="C49" s="13">
        <v>27553793.600000001</v>
      </c>
      <c r="D49" s="13">
        <v>0</v>
      </c>
    </row>
    <row r="50" spans="1:4" ht="12" customHeight="1" x14ac:dyDescent="0.2">
      <c r="A50" s="18" t="s">
        <v>106</v>
      </c>
      <c r="B50" s="13">
        <v>0</v>
      </c>
      <c r="C50" s="13">
        <v>0</v>
      </c>
      <c r="D50" s="13">
        <v>0</v>
      </c>
    </row>
    <row r="51" spans="1:4" ht="12" customHeight="1" x14ac:dyDescent="0.2">
      <c r="A51" s="17" t="s">
        <v>50</v>
      </c>
      <c r="B51" s="12">
        <v>0</v>
      </c>
      <c r="C51" s="12">
        <v>0</v>
      </c>
      <c r="D51" s="12">
        <v>0</v>
      </c>
    </row>
    <row r="52" spans="1:4" ht="12" customHeight="1" x14ac:dyDescent="0.2">
      <c r="A52" s="17" t="s">
        <v>86</v>
      </c>
      <c r="B52" s="12">
        <v>29084033.030000005</v>
      </c>
      <c r="C52" s="12">
        <v>28585839.430000007</v>
      </c>
      <c r="D52" s="12">
        <v>686562.12999999989</v>
      </c>
    </row>
    <row r="53" spans="1:4" ht="12" customHeight="1" x14ac:dyDescent="0.2">
      <c r="A53" s="18" t="s">
        <v>107</v>
      </c>
      <c r="B53" s="13">
        <v>562593.27</v>
      </c>
      <c r="C53" s="13">
        <v>73937.700000000012</v>
      </c>
      <c r="D53" s="13">
        <v>662500.23999999987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8328583.6800000016</v>
      </c>
      <c r="C55" s="12">
        <v>5910053.3200000012</v>
      </c>
      <c r="D55" s="12">
        <v>6430519.7999999998</v>
      </c>
    </row>
    <row r="56" spans="1:4" ht="12" customHeight="1" x14ac:dyDescent="0.2">
      <c r="A56" s="18" t="s">
        <v>109</v>
      </c>
      <c r="B56" s="13">
        <v>6934045.5000000009</v>
      </c>
      <c r="C56" s="13">
        <v>4523350.8000000007</v>
      </c>
      <c r="D56" s="13">
        <v>6415511.0800000001</v>
      </c>
    </row>
    <row r="57" spans="1:4" ht="12" customHeight="1" x14ac:dyDescent="0.2">
      <c r="A57" s="18" t="s">
        <v>110</v>
      </c>
      <c r="B57" s="13">
        <v>963935.53</v>
      </c>
      <c r="C57" s="13">
        <v>956099.87</v>
      </c>
      <c r="D57" s="13">
        <v>15008.720000000001</v>
      </c>
    </row>
    <row r="58" spans="1:4" ht="12" customHeight="1" x14ac:dyDescent="0.2">
      <c r="A58" s="17" t="s">
        <v>126</v>
      </c>
      <c r="B58" s="12">
        <v>1381320750.9099998</v>
      </c>
      <c r="C58" s="12">
        <v>390066177.5</v>
      </c>
      <c r="D58" s="12">
        <v>929504216.75000012</v>
      </c>
    </row>
    <row r="59" spans="1:4" ht="12" customHeight="1" x14ac:dyDescent="0.2">
      <c r="A59" s="17" t="s">
        <v>125</v>
      </c>
      <c r="B59" s="12">
        <v>115630838.05</v>
      </c>
      <c r="C59" s="12">
        <v>46456284.859999992</v>
      </c>
      <c r="D59" s="12">
        <v>39450846.520000003</v>
      </c>
    </row>
    <row r="60" spans="1:4" ht="12" customHeight="1" x14ac:dyDescent="0.2">
      <c r="A60" s="18" t="s">
        <v>51</v>
      </c>
      <c r="B60" s="13">
        <v>61168192.629999995</v>
      </c>
      <c r="C60" s="13">
        <v>41196743.18999999</v>
      </c>
      <c r="D60" s="13">
        <v>23579839.030000001</v>
      </c>
    </row>
    <row r="61" spans="1:4" ht="12" customHeight="1" x14ac:dyDescent="0.2">
      <c r="A61" s="18" t="s">
        <v>52</v>
      </c>
      <c r="B61" s="13">
        <v>39350</v>
      </c>
      <c r="C61" s="13">
        <v>27800</v>
      </c>
      <c r="D61" s="13">
        <v>0</v>
      </c>
    </row>
    <row r="62" spans="1:4" ht="12" customHeight="1" x14ac:dyDescent="0.2">
      <c r="A62" s="18" t="s">
        <v>70</v>
      </c>
      <c r="B62" s="13">
        <v>54423295.420000002</v>
      </c>
      <c r="C62" s="13">
        <v>5231741.67</v>
      </c>
      <c r="D62" s="13">
        <v>15871007.490000002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1251947465.3599999</v>
      </c>
      <c r="C64" s="12">
        <v>342551877.13999999</v>
      </c>
      <c r="D64" s="12">
        <v>866150572.61000013</v>
      </c>
    </row>
    <row r="65" spans="1:4" ht="12" customHeight="1" x14ac:dyDescent="0.2">
      <c r="A65" s="22" t="s">
        <v>111</v>
      </c>
      <c r="B65" s="13">
        <v>16696220.720000001</v>
      </c>
      <c r="C65" s="13">
        <v>16063037.16</v>
      </c>
      <c r="D65" s="13">
        <v>4268797.6900000004</v>
      </c>
    </row>
    <row r="66" spans="1:4" ht="12" customHeight="1" x14ac:dyDescent="0.2">
      <c r="A66" s="22" t="s">
        <v>112</v>
      </c>
      <c r="B66" s="13">
        <v>0</v>
      </c>
      <c r="C66" s="13">
        <v>0</v>
      </c>
      <c r="D66" s="13">
        <v>2069142.48</v>
      </c>
    </row>
    <row r="67" spans="1:4" ht="12" customHeight="1" x14ac:dyDescent="0.2">
      <c r="A67" s="18" t="s">
        <v>54</v>
      </c>
      <c r="B67" s="13">
        <v>111061539.92999996</v>
      </c>
      <c r="C67" s="13">
        <v>44792225.629999988</v>
      </c>
      <c r="D67" s="13">
        <v>247514541.95000008</v>
      </c>
    </row>
    <row r="68" spans="1:4" ht="12" customHeight="1" x14ac:dyDescent="0.2">
      <c r="A68" s="18" t="s">
        <v>55</v>
      </c>
      <c r="B68" s="13">
        <v>119578024.95999999</v>
      </c>
      <c r="C68" s="13">
        <v>1164687.6099999999</v>
      </c>
      <c r="D68" s="13">
        <v>7039424.4399999995</v>
      </c>
    </row>
    <row r="69" spans="1:4" ht="12" customHeight="1" x14ac:dyDescent="0.2">
      <c r="A69" s="21" t="s">
        <v>119</v>
      </c>
      <c r="B69" s="13">
        <v>250061254.69999999</v>
      </c>
      <c r="C69" s="13">
        <v>38130603.030000001</v>
      </c>
      <c r="D69" s="13">
        <v>182674380.47999999</v>
      </c>
    </row>
    <row r="70" spans="1:4" ht="12" customHeight="1" x14ac:dyDescent="0.2">
      <c r="A70" s="16" t="s">
        <v>82</v>
      </c>
      <c r="B70" s="14">
        <v>126346452.90000002</v>
      </c>
      <c r="C70" s="14">
        <v>1603491.08</v>
      </c>
      <c r="D70" s="14">
        <v>109227785.43999998</v>
      </c>
    </row>
    <row r="71" spans="1:4" ht="12" customHeight="1" x14ac:dyDescent="0.2">
      <c r="A71" s="22" t="s">
        <v>113</v>
      </c>
      <c r="B71" s="13">
        <v>13596178.359999979</v>
      </c>
      <c r="C71" s="13">
        <v>1631196.69</v>
      </c>
      <c r="D71" s="13">
        <v>4869939.4399999985</v>
      </c>
    </row>
    <row r="72" spans="1:4" ht="12" customHeight="1" x14ac:dyDescent="0.2">
      <c r="A72" s="22" t="s">
        <v>120</v>
      </c>
      <c r="B72" s="13">
        <v>736038958.64999998</v>
      </c>
      <c r="C72" s="13">
        <v>240029467.53000003</v>
      </c>
      <c r="D72" s="13">
        <v>412643702.10000002</v>
      </c>
    </row>
    <row r="73" spans="1:4" ht="12" customHeight="1" x14ac:dyDescent="0.2">
      <c r="A73" s="16" t="s">
        <v>89</v>
      </c>
      <c r="B73" s="14">
        <v>97214444.039999992</v>
      </c>
      <c r="C73" s="14">
        <v>72215453.929999992</v>
      </c>
      <c r="D73" s="14">
        <v>40387734.180000015</v>
      </c>
    </row>
    <row r="74" spans="1:4" ht="12" customHeight="1" x14ac:dyDescent="0.2">
      <c r="A74" s="16" t="s">
        <v>56</v>
      </c>
      <c r="B74" s="14">
        <v>0</v>
      </c>
      <c r="C74" s="14">
        <v>0</v>
      </c>
      <c r="D74" s="14">
        <v>0</v>
      </c>
    </row>
    <row r="75" spans="1:4" ht="12" customHeight="1" x14ac:dyDescent="0.2">
      <c r="A75" s="22" t="s">
        <v>114</v>
      </c>
      <c r="B75" s="13">
        <v>4915288.04</v>
      </c>
      <c r="C75" s="13">
        <v>740659.49000000011</v>
      </c>
      <c r="D75" s="13">
        <v>4914713.6600000011</v>
      </c>
    </row>
    <row r="76" spans="1:4" ht="12" customHeight="1" x14ac:dyDescent="0.2">
      <c r="A76" s="22" t="s">
        <v>115</v>
      </c>
      <c r="B76" s="13">
        <v>0</v>
      </c>
      <c r="C76" s="13">
        <v>0</v>
      </c>
      <c r="D76" s="13">
        <v>155930.37</v>
      </c>
    </row>
    <row r="77" spans="1:4" ht="12" customHeight="1" x14ac:dyDescent="0.2">
      <c r="A77" s="17" t="s">
        <v>57</v>
      </c>
      <c r="B77" s="12">
        <v>13742447.5</v>
      </c>
      <c r="C77" s="12">
        <v>1058015.5</v>
      </c>
      <c r="D77" s="12">
        <v>23902797.620000001</v>
      </c>
    </row>
    <row r="78" spans="1:4" ht="12" customHeight="1" x14ac:dyDescent="0.2">
      <c r="A78" s="17" t="s">
        <v>58</v>
      </c>
      <c r="B78" s="12">
        <v>0</v>
      </c>
      <c r="C78" s="12">
        <v>0</v>
      </c>
      <c r="D78" s="12">
        <v>0</v>
      </c>
    </row>
    <row r="79" spans="1:4" ht="12" customHeight="1" x14ac:dyDescent="0.2">
      <c r="A79" s="17" t="s">
        <v>59</v>
      </c>
      <c r="B79" s="12">
        <v>275312362.52999991</v>
      </c>
      <c r="C79" s="12">
        <v>273352380.50999993</v>
      </c>
      <c r="D79" s="12">
        <v>84781.17</v>
      </c>
    </row>
    <row r="80" spans="1:4" ht="12" customHeight="1" x14ac:dyDescent="0.2">
      <c r="A80" s="17" t="s">
        <v>90</v>
      </c>
      <c r="B80" s="12">
        <v>0</v>
      </c>
      <c r="C80" s="12">
        <v>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0</v>
      </c>
    </row>
    <row r="84" spans="1:4" ht="12" customHeight="1" x14ac:dyDescent="0.2">
      <c r="A84" s="22" t="s">
        <v>92</v>
      </c>
      <c r="B84" s="13">
        <v>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2060971.52</v>
      </c>
      <c r="C88" s="12">
        <v>100989.5</v>
      </c>
      <c r="D88" s="12">
        <v>84781.17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2060971.52</v>
      </c>
      <c r="C90" s="13">
        <v>100989.5</v>
      </c>
      <c r="D90" s="13">
        <v>84781.17</v>
      </c>
    </row>
    <row r="91" spans="1:4" ht="12" customHeight="1" x14ac:dyDescent="0.2">
      <c r="A91" s="16" t="s">
        <v>82</v>
      </c>
      <c r="B91" s="14">
        <v>300000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0</v>
      </c>
      <c r="C93" s="13">
        <v>0</v>
      </c>
      <c r="D93" s="13">
        <v>0</v>
      </c>
    </row>
    <row r="94" spans="1:4" ht="12" customHeight="1" x14ac:dyDescent="0.2">
      <c r="A94" s="16" t="s">
        <v>99</v>
      </c>
      <c r="B94" s="14">
        <v>0</v>
      </c>
      <c r="C94" s="14">
        <v>0</v>
      </c>
      <c r="D94" s="14">
        <v>0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3">
        <v>0</v>
      </c>
      <c r="C96" s="13">
        <v>0</v>
      </c>
      <c r="D96" s="13">
        <v>0</v>
      </c>
    </row>
    <row r="97" spans="1:4" ht="12" customHeight="1" x14ac:dyDescent="0.2">
      <c r="A97" s="17" t="s">
        <v>61</v>
      </c>
      <c r="B97" s="12">
        <v>273251391.00999993</v>
      </c>
      <c r="C97" s="12">
        <v>273251391.00999993</v>
      </c>
      <c r="D97" s="12">
        <v>0</v>
      </c>
    </row>
    <row r="98" spans="1:4" ht="12" customHeight="1" x14ac:dyDescent="0.2">
      <c r="A98" s="17" t="s">
        <v>127</v>
      </c>
      <c r="B98" s="12">
        <v>57219822.450000003</v>
      </c>
      <c r="C98" s="12">
        <v>57219822.450000003</v>
      </c>
      <c r="D98" s="12">
        <v>0</v>
      </c>
    </row>
    <row r="99" spans="1:4" ht="12" customHeight="1" x14ac:dyDescent="0.2">
      <c r="A99" s="17" t="s">
        <v>62</v>
      </c>
      <c r="B99" s="12">
        <v>0</v>
      </c>
      <c r="C99" s="12">
        <v>0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57219822.450000003</v>
      </c>
      <c r="C101" s="12">
        <v>57219822.450000003</v>
      </c>
      <c r="D101" s="12">
        <v>0</v>
      </c>
    </row>
    <row r="102" spans="1:4" ht="12" customHeight="1" x14ac:dyDescent="0.2">
      <c r="A102" s="17" t="s">
        <v>65</v>
      </c>
      <c r="B102" s="12">
        <v>0</v>
      </c>
      <c r="C102" s="12">
        <v>0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2433587039.77</v>
      </c>
      <c r="C105" s="12">
        <v>1570508973.3399999</v>
      </c>
      <c r="D105" s="12">
        <v>112126944.28</v>
      </c>
    </row>
    <row r="106" spans="1:4" ht="12" customHeight="1" x14ac:dyDescent="0.2">
      <c r="A106" s="17" t="s">
        <v>68</v>
      </c>
      <c r="B106" s="12">
        <v>2425839388.3200002</v>
      </c>
      <c r="C106" s="12">
        <v>1566346669.8999999</v>
      </c>
      <c r="D106" s="12">
        <v>110986955.56</v>
      </c>
    </row>
    <row r="107" spans="1:4" ht="12" customHeight="1" x14ac:dyDescent="0.2">
      <c r="A107" s="17" t="s">
        <v>69</v>
      </c>
      <c r="B107" s="12">
        <v>7747651.4499999993</v>
      </c>
      <c r="C107" s="12">
        <v>4162303.44</v>
      </c>
      <c r="D107" s="12">
        <v>1139988.7200000002</v>
      </c>
    </row>
    <row r="108" spans="1:4" ht="12" customHeight="1" x14ac:dyDescent="0.2">
      <c r="A108" s="20" t="s">
        <v>10</v>
      </c>
      <c r="B108" s="12">
        <v>15377004314.380003</v>
      </c>
      <c r="C108" s="12">
        <v>11965411357.559996</v>
      </c>
      <c r="D108" s="12">
        <v>2358249882.02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6">
    <tabColor rgb="FF92D050"/>
    <pageSetUpPr fitToPage="1"/>
  </sheetPr>
  <dimension ref="A1:D109"/>
  <sheetViews>
    <sheetView showGridLines="0" workbookViewId="0">
      <selection activeCell="E1" sqref="E1:AC1048576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25</v>
      </c>
      <c r="B7" s="35"/>
      <c r="C7" s="35"/>
      <c r="D7" s="35"/>
    </row>
    <row r="9" spans="1:4" x14ac:dyDescent="0.2">
      <c r="A9" s="17" t="s">
        <v>123</v>
      </c>
      <c r="B9" s="12">
        <v>1838833740.49</v>
      </c>
      <c r="C9" s="12">
        <v>1694833287.4299996</v>
      </c>
      <c r="D9" s="12">
        <v>108089252.87999997</v>
      </c>
    </row>
    <row r="10" spans="1:4" x14ac:dyDescent="0.2">
      <c r="A10" s="17" t="s">
        <v>6</v>
      </c>
      <c r="B10" s="12">
        <v>53390870.660000004</v>
      </c>
      <c r="C10" s="12">
        <v>52329842.910000004</v>
      </c>
      <c r="D10" s="12">
        <v>507492.44999999995</v>
      </c>
    </row>
    <row r="11" spans="1:4" x14ac:dyDescent="0.2">
      <c r="A11" s="18" t="s">
        <v>7</v>
      </c>
      <c r="B11" s="13">
        <v>40737547.719999999</v>
      </c>
      <c r="C11" s="13">
        <v>39899848.550000004</v>
      </c>
      <c r="D11" s="13">
        <v>122972.45000000001</v>
      </c>
    </row>
    <row r="12" spans="1:4" x14ac:dyDescent="0.2">
      <c r="A12" s="18" t="s">
        <v>35</v>
      </c>
      <c r="B12" s="13">
        <v>10667540.060000001</v>
      </c>
      <c r="C12" s="13">
        <v>10651566.509999998</v>
      </c>
      <c r="D12" s="13">
        <v>22612.22</v>
      </c>
    </row>
    <row r="13" spans="1:4" x14ac:dyDescent="0.2">
      <c r="A13" s="18" t="s">
        <v>8</v>
      </c>
      <c r="B13" s="13">
        <v>1888971.77</v>
      </c>
      <c r="C13" s="13">
        <v>1697535.34</v>
      </c>
      <c r="D13" s="13">
        <v>146656.18</v>
      </c>
    </row>
    <row r="14" spans="1:4" x14ac:dyDescent="0.2">
      <c r="A14" s="18" t="s">
        <v>74</v>
      </c>
      <c r="B14" s="13">
        <v>96811.11</v>
      </c>
      <c r="C14" s="13">
        <v>80892.510000000009</v>
      </c>
      <c r="D14" s="13">
        <v>215251.6</v>
      </c>
    </row>
    <row r="15" spans="1:4" x14ac:dyDescent="0.2">
      <c r="A15" s="19" t="s">
        <v>75</v>
      </c>
      <c r="B15" s="14">
        <v>1857982.25</v>
      </c>
      <c r="C15" s="14">
        <v>1666545.82</v>
      </c>
      <c r="D15" s="14">
        <v>146656.18</v>
      </c>
    </row>
    <row r="16" spans="1:4" x14ac:dyDescent="0.2">
      <c r="A16" s="17" t="s">
        <v>9</v>
      </c>
      <c r="B16" s="12">
        <v>158813261.16000003</v>
      </c>
      <c r="C16" s="12">
        <v>102124674.00999999</v>
      </c>
      <c r="D16" s="12">
        <v>16187016.530000001</v>
      </c>
    </row>
    <row r="17" spans="1:4" x14ac:dyDescent="0.2">
      <c r="A17" s="18" t="s">
        <v>36</v>
      </c>
      <c r="B17" s="13">
        <v>831453.74</v>
      </c>
      <c r="C17" s="13">
        <v>781958.19000000006</v>
      </c>
      <c r="D17" s="13">
        <v>406177.13</v>
      </c>
    </row>
    <row r="18" spans="1:4" x14ac:dyDescent="0.2">
      <c r="A18" s="18" t="s">
        <v>72</v>
      </c>
      <c r="B18" s="13">
        <v>157981807.42000002</v>
      </c>
      <c r="C18" s="13">
        <v>101342715.81999999</v>
      </c>
      <c r="D18" s="13">
        <v>15780839.4</v>
      </c>
    </row>
    <row r="19" spans="1:4" ht="12" customHeight="1" x14ac:dyDescent="0.2">
      <c r="A19" s="18" t="s">
        <v>73</v>
      </c>
      <c r="B19" s="13">
        <v>15353183.389999995</v>
      </c>
      <c r="C19" s="13">
        <v>12925073.559999999</v>
      </c>
      <c r="D19" s="13">
        <v>2937684.3600000003</v>
      </c>
    </row>
    <row r="20" spans="1:4" x14ac:dyDescent="0.2">
      <c r="A20" s="18" t="s">
        <v>37</v>
      </c>
      <c r="B20" s="13">
        <v>733401.72</v>
      </c>
      <c r="C20" s="13">
        <v>649432.14</v>
      </c>
      <c r="D20" s="13">
        <v>330031.15999999997</v>
      </c>
    </row>
    <row r="21" spans="1:4" x14ac:dyDescent="0.2">
      <c r="A21" s="18" t="s">
        <v>38</v>
      </c>
      <c r="B21" s="13">
        <v>1675268.59</v>
      </c>
      <c r="C21" s="13">
        <v>1604043.62</v>
      </c>
      <c r="D21" s="13">
        <v>23720.989999999998</v>
      </c>
    </row>
    <row r="22" spans="1:4" x14ac:dyDescent="0.2">
      <c r="A22" s="18" t="s">
        <v>39</v>
      </c>
      <c r="B22" s="13">
        <v>1862401.9499999997</v>
      </c>
      <c r="C22" s="13">
        <v>1598424.61</v>
      </c>
      <c r="D22" s="13">
        <v>340396.88000000006</v>
      </c>
    </row>
    <row r="23" spans="1:4" x14ac:dyDescent="0.2">
      <c r="A23" s="18" t="s">
        <v>40</v>
      </c>
      <c r="B23" s="13">
        <v>116804643.21000001</v>
      </c>
      <c r="C23" s="13">
        <v>65510358.899999999</v>
      </c>
      <c r="D23" s="13">
        <v>8519500</v>
      </c>
    </row>
    <row r="24" spans="1:4" x14ac:dyDescent="0.2">
      <c r="A24" s="18" t="s">
        <v>41</v>
      </c>
      <c r="B24" s="13">
        <v>4752704.0999999996</v>
      </c>
      <c r="C24" s="13">
        <v>3825862.91</v>
      </c>
      <c r="D24" s="13">
        <v>1025262.6</v>
      </c>
    </row>
    <row r="25" spans="1:4" x14ac:dyDescent="0.2">
      <c r="A25" s="17" t="s">
        <v>78</v>
      </c>
      <c r="B25" s="12">
        <v>4623361.1399999997</v>
      </c>
      <c r="C25" s="12">
        <v>4615701.2200000007</v>
      </c>
      <c r="D25" s="12">
        <v>18179.189999999999</v>
      </c>
    </row>
    <row r="26" spans="1:4" x14ac:dyDescent="0.2">
      <c r="A26" s="18" t="s">
        <v>101</v>
      </c>
      <c r="B26" s="13">
        <v>3427230.17</v>
      </c>
      <c r="C26" s="13">
        <v>3419570.2500000005</v>
      </c>
      <c r="D26" s="13">
        <v>18179.189999999999</v>
      </c>
    </row>
    <row r="27" spans="1:4" x14ac:dyDescent="0.2">
      <c r="A27" s="18" t="s">
        <v>42</v>
      </c>
      <c r="B27" s="13">
        <v>0</v>
      </c>
      <c r="C27" s="13">
        <v>0</v>
      </c>
      <c r="D27" s="13">
        <v>0</v>
      </c>
    </row>
    <row r="28" spans="1:4" ht="22.5" x14ac:dyDescent="0.2">
      <c r="A28" s="18" t="s">
        <v>76</v>
      </c>
      <c r="B28" s="13">
        <v>0</v>
      </c>
      <c r="C28" s="13">
        <v>0</v>
      </c>
      <c r="D28" s="13">
        <v>0</v>
      </c>
    </row>
    <row r="29" spans="1:4" x14ac:dyDescent="0.2">
      <c r="A29" s="18" t="s">
        <v>77</v>
      </c>
      <c r="B29" s="13">
        <v>0</v>
      </c>
      <c r="C29" s="13">
        <v>0</v>
      </c>
      <c r="D29" s="13">
        <v>0</v>
      </c>
    </row>
    <row r="30" spans="1:4" x14ac:dyDescent="0.2">
      <c r="A30" s="17" t="s">
        <v>79</v>
      </c>
      <c r="B30" s="12">
        <v>1586352540.3499999</v>
      </c>
      <c r="C30" s="12">
        <v>1500463359.2799995</v>
      </c>
      <c r="D30" s="12">
        <v>83103829.939999968</v>
      </c>
    </row>
    <row r="31" spans="1:4" ht="12" customHeight="1" x14ac:dyDescent="0.2">
      <c r="A31" s="18" t="s">
        <v>80</v>
      </c>
      <c r="B31" s="13">
        <v>26614539.740000002</v>
      </c>
      <c r="C31" s="13">
        <v>23967457.550000001</v>
      </c>
      <c r="D31" s="13">
        <v>64734.46</v>
      </c>
    </row>
    <row r="32" spans="1:4" ht="12" customHeight="1" x14ac:dyDescent="0.2">
      <c r="A32" s="18" t="s">
        <v>124</v>
      </c>
      <c r="B32" s="13">
        <v>81686029.349999994</v>
      </c>
      <c r="C32" s="13">
        <v>81682345.349999994</v>
      </c>
      <c r="D32" s="13">
        <v>0</v>
      </c>
    </row>
    <row r="33" spans="1:4" ht="12" customHeight="1" x14ac:dyDescent="0.2">
      <c r="A33" s="18" t="s">
        <v>43</v>
      </c>
      <c r="B33" s="13">
        <v>56814865.989999995</v>
      </c>
      <c r="C33" s="13">
        <v>43200566.579999998</v>
      </c>
      <c r="D33" s="13">
        <v>7772928.1100000013</v>
      </c>
    </row>
    <row r="34" spans="1:4" ht="12" customHeight="1" x14ac:dyDescent="0.2">
      <c r="A34" s="18" t="s">
        <v>44</v>
      </c>
      <c r="B34" s="13">
        <v>2816167.88</v>
      </c>
      <c r="C34" s="13">
        <v>1545482.55</v>
      </c>
      <c r="D34" s="13">
        <v>0</v>
      </c>
    </row>
    <row r="35" spans="1:4" ht="12" customHeight="1" x14ac:dyDescent="0.2">
      <c r="A35" s="18" t="s">
        <v>81</v>
      </c>
      <c r="B35" s="13">
        <v>1211326698.9299996</v>
      </c>
      <c r="C35" s="13">
        <v>1157520570.1499999</v>
      </c>
      <c r="D35" s="13">
        <v>69004669.609999985</v>
      </c>
    </row>
    <row r="36" spans="1:4" ht="12" customHeight="1" x14ac:dyDescent="0.2">
      <c r="A36" s="16" t="s">
        <v>82</v>
      </c>
      <c r="B36" s="14">
        <v>1159616480.8499999</v>
      </c>
      <c r="C36" s="14">
        <v>1109763870.7099998</v>
      </c>
      <c r="D36" s="14">
        <v>55232901.009999983</v>
      </c>
    </row>
    <row r="37" spans="1:4" ht="12" customHeight="1" x14ac:dyDescent="0.2">
      <c r="A37" s="18" t="s">
        <v>102</v>
      </c>
      <c r="B37" s="13">
        <v>1749985.8200000003</v>
      </c>
      <c r="C37" s="13">
        <v>1496950.62</v>
      </c>
      <c r="D37" s="13">
        <v>125892.6</v>
      </c>
    </row>
    <row r="38" spans="1:4" ht="12" customHeight="1" x14ac:dyDescent="0.2">
      <c r="A38" s="18" t="s">
        <v>118</v>
      </c>
      <c r="B38" s="13">
        <v>180824337.89999998</v>
      </c>
      <c r="C38" s="13">
        <v>173859174.16</v>
      </c>
      <c r="D38" s="13">
        <v>754055.03</v>
      </c>
    </row>
    <row r="39" spans="1:4" ht="12" customHeight="1" x14ac:dyDescent="0.2">
      <c r="A39" s="16" t="s">
        <v>83</v>
      </c>
      <c r="B39" s="14">
        <v>0</v>
      </c>
      <c r="C39" s="14">
        <v>0</v>
      </c>
      <c r="D39" s="14">
        <v>332869.21999999997</v>
      </c>
    </row>
    <row r="40" spans="1:4" ht="12" customHeight="1" x14ac:dyDescent="0.2">
      <c r="A40" s="16" t="s">
        <v>84</v>
      </c>
      <c r="B40" s="14">
        <v>20000000</v>
      </c>
      <c r="C40" s="14">
        <v>20000000</v>
      </c>
      <c r="D40" s="14">
        <v>0</v>
      </c>
    </row>
    <row r="41" spans="1:4" ht="12" customHeight="1" x14ac:dyDescent="0.2">
      <c r="A41" s="18" t="s">
        <v>103</v>
      </c>
      <c r="B41" s="13">
        <v>9847676.959999999</v>
      </c>
      <c r="C41" s="13">
        <v>8064746.5999999996</v>
      </c>
      <c r="D41" s="13">
        <v>835378.07</v>
      </c>
    </row>
    <row r="42" spans="1:4" ht="12" customHeight="1" x14ac:dyDescent="0.2">
      <c r="A42" s="18" t="s">
        <v>104</v>
      </c>
      <c r="B42" s="13">
        <v>77367.42</v>
      </c>
      <c r="C42" s="13">
        <v>77367.42</v>
      </c>
      <c r="D42" s="13">
        <v>0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7290860.0100000007</v>
      </c>
      <c r="C48" s="12">
        <v>7290860.0100000007</v>
      </c>
      <c r="D48" s="12">
        <v>0</v>
      </c>
    </row>
    <row r="49" spans="1:4" ht="12" customHeight="1" x14ac:dyDescent="0.2">
      <c r="A49" s="18" t="s">
        <v>105</v>
      </c>
      <c r="B49" s="13">
        <v>7290860.0100000007</v>
      </c>
      <c r="C49" s="13">
        <v>7290860.0100000007</v>
      </c>
      <c r="D49" s="13">
        <v>0</v>
      </c>
    </row>
    <row r="50" spans="1:4" ht="12" customHeight="1" x14ac:dyDescent="0.2">
      <c r="A50" s="18" t="s">
        <v>106</v>
      </c>
      <c r="B50" s="13">
        <v>0</v>
      </c>
      <c r="C50" s="13">
        <v>0</v>
      </c>
      <c r="D50" s="13">
        <v>0</v>
      </c>
    </row>
    <row r="51" spans="1:4" ht="12" customHeight="1" x14ac:dyDescent="0.2">
      <c r="A51" s="17" t="s">
        <v>50</v>
      </c>
      <c r="B51" s="12">
        <v>0</v>
      </c>
      <c r="C51" s="12">
        <v>0</v>
      </c>
      <c r="D51" s="12">
        <v>0</v>
      </c>
    </row>
    <row r="52" spans="1:4" ht="12" customHeight="1" x14ac:dyDescent="0.2">
      <c r="A52" s="17" t="s">
        <v>86</v>
      </c>
      <c r="B52" s="12">
        <v>9459105.1799999997</v>
      </c>
      <c r="C52" s="12">
        <v>9458718.8599999994</v>
      </c>
      <c r="D52" s="12">
        <v>0</v>
      </c>
    </row>
    <row r="53" spans="1:4" ht="12" customHeight="1" x14ac:dyDescent="0.2">
      <c r="A53" s="18" t="s">
        <v>107</v>
      </c>
      <c r="B53" s="13">
        <v>707221.24000000011</v>
      </c>
      <c r="C53" s="13">
        <v>706834.92</v>
      </c>
      <c r="D53" s="13">
        <v>0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18903741.989999998</v>
      </c>
      <c r="C55" s="12">
        <v>18550131.140000001</v>
      </c>
      <c r="D55" s="12">
        <v>8272734.7699999996</v>
      </c>
    </row>
    <row r="56" spans="1:4" ht="12" customHeight="1" x14ac:dyDescent="0.2">
      <c r="A56" s="18" t="s">
        <v>109</v>
      </c>
      <c r="B56" s="13">
        <v>18557975.379999999</v>
      </c>
      <c r="C56" s="13">
        <v>18204364.530000001</v>
      </c>
      <c r="D56" s="13">
        <v>8202369.3499999996</v>
      </c>
    </row>
    <row r="57" spans="1:4" ht="12" customHeight="1" x14ac:dyDescent="0.2">
      <c r="A57" s="18" t="s">
        <v>110</v>
      </c>
      <c r="B57" s="13">
        <v>345766.61</v>
      </c>
      <c r="C57" s="13">
        <v>345766.61</v>
      </c>
      <c r="D57" s="13">
        <v>70365.42</v>
      </c>
    </row>
    <row r="58" spans="1:4" ht="12" customHeight="1" x14ac:dyDescent="0.2">
      <c r="A58" s="17" t="s">
        <v>126</v>
      </c>
      <c r="B58" s="12">
        <v>451242965.69</v>
      </c>
      <c r="C58" s="12">
        <v>367856631.54000008</v>
      </c>
      <c r="D58" s="12">
        <v>103956528.63</v>
      </c>
    </row>
    <row r="59" spans="1:4" ht="12" customHeight="1" x14ac:dyDescent="0.2">
      <c r="A59" s="17" t="s">
        <v>125</v>
      </c>
      <c r="B59" s="12">
        <v>10142656.640000001</v>
      </c>
      <c r="C59" s="12">
        <v>7909080.9899999984</v>
      </c>
      <c r="D59" s="12">
        <v>4093570.3599999994</v>
      </c>
    </row>
    <row r="60" spans="1:4" ht="12" customHeight="1" x14ac:dyDescent="0.2">
      <c r="A60" s="18" t="s">
        <v>51</v>
      </c>
      <c r="B60" s="13">
        <v>2223830.1399999997</v>
      </c>
      <c r="C60" s="13">
        <v>1728395.7799999998</v>
      </c>
      <c r="D60" s="13">
        <v>953449.75</v>
      </c>
    </row>
    <row r="61" spans="1:4" ht="12" customHeight="1" x14ac:dyDescent="0.2">
      <c r="A61" s="18" t="s">
        <v>52</v>
      </c>
      <c r="B61" s="13">
        <v>0</v>
      </c>
      <c r="C61" s="13">
        <v>0</v>
      </c>
      <c r="D61" s="13">
        <v>0</v>
      </c>
    </row>
    <row r="62" spans="1:4" ht="12" customHeight="1" x14ac:dyDescent="0.2">
      <c r="A62" s="18" t="s">
        <v>70</v>
      </c>
      <c r="B62" s="13">
        <v>7918826.5</v>
      </c>
      <c r="C62" s="13">
        <v>6180685.209999999</v>
      </c>
      <c r="D62" s="13">
        <v>3140120.6099999994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316192192.75999999</v>
      </c>
      <c r="C64" s="12">
        <v>263052849.61000001</v>
      </c>
      <c r="D64" s="12">
        <v>81252816.469999999</v>
      </c>
    </row>
    <row r="65" spans="1:4" ht="12" customHeight="1" x14ac:dyDescent="0.2">
      <c r="A65" s="22" t="s">
        <v>111</v>
      </c>
      <c r="B65" s="13">
        <v>29501838.540000003</v>
      </c>
      <c r="C65" s="13">
        <v>27290561.18</v>
      </c>
      <c r="D65" s="13">
        <v>5984896.8599999994</v>
      </c>
    </row>
    <row r="66" spans="1:4" ht="12" customHeight="1" x14ac:dyDescent="0.2">
      <c r="A66" s="22" t="s">
        <v>112</v>
      </c>
      <c r="B66" s="13">
        <v>183627.66</v>
      </c>
      <c r="C66" s="13">
        <v>67517.490000000005</v>
      </c>
      <c r="D66" s="13">
        <v>0</v>
      </c>
    </row>
    <row r="67" spans="1:4" ht="12" customHeight="1" x14ac:dyDescent="0.2">
      <c r="A67" s="18" t="s">
        <v>54</v>
      </c>
      <c r="B67" s="13">
        <v>68583985.690000013</v>
      </c>
      <c r="C67" s="13">
        <v>56927471.290000007</v>
      </c>
      <c r="D67" s="13">
        <v>16935891.91</v>
      </c>
    </row>
    <row r="68" spans="1:4" ht="12" customHeight="1" x14ac:dyDescent="0.2">
      <c r="A68" s="18" t="s">
        <v>55</v>
      </c>
      <c r="B68" s="13">
        <v>23811528.590000004</v>
      </c>
      <c r="C68" s="13">
        <v>22195592.23</v>
      </c>
      <c r="D68" s="13">
        <v>2813238.34</v>
      </c>
    </row>
    <row r="69" spans="1:4" ht="12" customHeight="1" x14ac:dyDescent="0.2">
      <c r="A69" s="21" t="s">
        <v>119</v>
      </c>
      <c r="B69" s="13">
        <v>82059869.169999987</v>
      </c>
      <c r="C69" s="13">
        <v>74203536.819999993</v>
      </c>
      <c r="D69" s="13">
        <v>31636238.200000003</v>
      </c>
    </row>
    <row r="70" spans="1:4" ht="12" customHeight="1" x14ac:dyDescent="0.2">
      <c r="A70" s="16" t="s">
        <v>82</v>
      </c>
      <c r="B70" s="14">
        <v>10636693.18</v>
      </c>
      <c r="C70" s="14">
        <v>9328616.7599999998</v>
      </c>
      <c r="D70" s="14">
        <v>22016677.740000002</v>
      </c>
    </row>
    <row r="71" spans="1:4" ht="12" customHeight="1" x14ac:dyDescent="0.2">
      <c r="A71" s="22" t="s">
        <v>113</v>
      </c>
      <c r="B71" s="13">
        <v>16021592.27</v>
      </c>
      <c r="C71" s="13">
        <v>3351969.5599999996</v>
      </c>
      <c r="D71" s="13">
        <v>1038897.77</v>
      </c>
    </row>
    <row r="72" spans="1:4" ht="12" customHeight="1" x14ac:dyDescent="0.2">
      <c r="A72" s="22" t="s">
        <v>120</v>
      </c>
      <c r="B72" s="13">
        <v>91078033.520000011</v>
      </c>
      <c r="C72" s="13">
        <v>75525478.86999999</v>
      </c>
      <c r="D72" s="13">
        <v>22306587.290000003</v>
      </c>
    </row>
    <row r="73" spans="1:4" ht="12" customHeight="1" x14ac:dyDescent="0.2">
      <c r="A73" s="16" t="s">
        <v>89</v>
      </c>
      <c r="B73" s="14">
        <v>2451526.25</v>
      </c>
      <c r="C73" s="14">
        <v>2451526.25</v>
      </c>
      <c r="D73" s="14">
        <v>0</v>
      </c>
    </row>
    <row r="74" spans="1:4" ht="12" customHeight="1" x14ac:dyDescent="0.2">
      <c r="A74" s="16" t="s">
        <v>56</v>
      </c>
      <c r="B74" s="14">
        <v>1140859.3899999999</v>
      </c>
      <c r="C74" s="14">
        <v>888510.54999999993</v>
      </c>
      <c r="D74" s="14">
        <v>0</v>
      </c>
    </row>
    <row r="75" spans="1:4" ht="12" customHeight="1" x14ac:dyDescent="0.2">
      <c r="A75" s="22" t="s">
        <v>114</v>
      </c>
      <c r="B75" s="13">
        <v>4860912.72</v>
      </c>
      <c r="C75" s="13">
        <v>3399917.57</v>
      </c>
      <c r="D75" s="13">
        <v>537066.1</v>
      </c>
    </row>
    <row r="76" spans="1:4" ht="12" customHeight="1" x14ac:dyDescent="0.2">
      <c r="A76" s="22" t="s">
        <v>115</v>
      </c>
      <c r="B76" s="13">
        <v>0</v>
      </c>
      <c r="C76" s="13">
        <v>0</v>
      </c>
      <c r="D76" s="13">
        <v>0</v>
      </c>
    </row>
    <row r="77" spans="1:4" ht="12" customHeight="1" x14ac:dyDescent="0.2">
      <c r="A77" s="17" t="s">
        <v>57</v>
      </c>
      <c r="B77" s="12">
        <v>124550817.43000001</v>
      </c>
      <c r="C77" s="12">
        <v>96537402.080000013</v>
      </c>
      <c r="D77" s="12">
        <v>18610141.800000001</v>
      </c>
    </row>
    <row r="78" spans="1:4" ht="12" customHeight="1" x14ac:dyDescent="0.2">
      <c r="A78" s="17" t="s">
        <v>58</v>
      </c>
      <c r="B78" s="12">
        <v>357298.86</v>
      </c>
      <c r="C78" s="12">
        <v>357298.86</v>
      </c>
      <c r="D78" s="12">
        <v>0</v>
      </c>
    </row>
    <row r="79" spans="1:4" ht="12" customHeight="1" x14ac:dyDescent="0.2">
      <c r="A79" s="17" t="s">
        <v>59</v>
      </c>
      <c r="B79" s="12">
        <v>38369995.810000002</v>
      </c>
      <c r="C79" s="12">
        <v>38364995.810000002</v>
      </c>
      <c r="D79" s="12">
        <v>0</v>
      </c>
    </row>
    <row r="80" spans="1:4" ht="12" customHeight="1" x14ac:dyDescent="0.2">
      <c r="A80" s="17" t="s">
        <v>90</v>
      </c>
      <c r="B80" s="12">
        <v>5000</v>
      </c>
      <c r="C80" s="12">
        <v>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0</v>
      </c>
    </row>
    <row r="84" spans="1:4" ht="12" customHeight="1" x14ac:dyDescent="0.2">
      <c r="A84" s="22" t="s">
        <v>92</v>
      </c>
      <c r="B84" s="13">
        <v>5000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0</v>
      </c>
      <c r="C88" s="12">
        <v>0</v>
      </c>
      <c r="D88" s="12">
        <v>0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0</v>
      </c>
      <c r="C90" s="13">
        <v>0</v>
      </c>
      <c r="D90" s="13">
        <v>0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0</v>
      </c>
      <c r="C93" s="13">
        <v>0</v>
      </c>
      <c r="D93" s="13">
        <v>0</v>
      </c>
    </row>
    <row r="94" spans="1:4" ht="12" customHeight="1" x14ac:dyDescent="0.2">
      <c r="A94" s="16" t="s">
        <v>99</v>
      </c>
      <c r="B94" s="14">
        <v>0</v>
      </c>
      <c r="C94" s="14">
        <v>0</v>
      </c>
      <c r="D94" s="14">
        <v>0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3">
        <v>0</v>
      </c>
      <c r="C96" s="13">
        <v>0</v>
      </c>
      <c r="D96" s="13">
        <v>0</v>
      </c>
    </row>
    <row r="97" spans="1:4" ht="12" customHeight="1" x14ac:dyDescent="0.2">
      <c r="A97" s="17" t="s">
        <v>61</v>
      </c>
      <c r="B97" s="12">
        <v>38364995.810000002</v>
      </c>
      <c r="C97" s="12">
        <v>38364995.810000002</v>
      </c>
      <c r="D97" s="12">
        <v>0</v>
      </c>
    </row>
    <row r="98" spans="1:4" ht="12" customHeight="1" x14ac:dyDescent="0.2">
      <c r="A98" s="17" t="s">
        <v>127</v>
      </c>
      <c r="B98" s="12">
        <v>20449193.329999998</v>
      </c>
      <c r="C98" s="12">
        <v>20449193.329999998</v>
      </c>
      <c r="D98" s="12">
        <v>0</v>
      </c>
    </row>
    <row r="99" spans="1:4" ht="12" customHeight="1" x14ac:dyDescent="0.2">
      <c r="A99" s="17" t="s">
        <v>62</v>
      </c>
      <c r="B99" s="12">
        <v>0</v>
      </c>
      <c r="C99" s="12">
        <v>0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20449193.329999998</v>
      </c>
      <c r="C101" s="12">
        <v>20449193.329999998</v>
      </c>
      <c r="D101" s="12">
        <v>0</v>
      </c>
    </row>
    <row r="102" spans="1:4" ht="12" customHeight="1" x14ac:dyDescent="0.2">
      <c r="A102" s="17" t="s">
        <v>65</v>
      </c>
      <c r="B102" s="12">
        <v>0</v>
      </c>
      <c r="C102" s="12">
        <v>0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239277911.71999997</v>
      </c>
      <c r="C105" s="12">
        <v>175334342.19000003</v>
      </c>
      <c r="D105" s="12">
        <v>114667103.90000001</v>
      </c>
    </row>
    <row r="106" spans="1:4" ht="12" customHeight="1" x14ac:dyDescent="0.2">
      <c r="A106" s="17" t="s">
        <v>68</v>
      </c>
      <c r="B106" s="12">
        <v>239060657.67999998</v>
      </c>
      <c r="C106" s="12">
        <v>175334342.19000003</v>
      </c>
      <c r="D106" s="12">
        <v>114635351.39</v>
      </c>
    </row>
    <row r="107" spans="1:4" ht="12" customHeight="1" x14ac:dyDescent="0.2">
      <c r="A107" s="17" t="s">
        <v>69</v>
      </c>
      <c r="B107" s="12">
        <v>217254.04</v>
      </c>
      <c r="C107" s="12">
        <v>0</v>
      </c>
      <c r="D107" s="12">
        <v>31752.51</v>
      </c>
    </row>
    <row r="108" spans="1:4" ht="12" customHeight="1" x14ac:dyDescent="0.2">
      <c r="A108" s="20" t="s">
        <v>10</v>
      </c>
      <c r="B108" s="12">
        <v>2588173807.0399995</v>
      </c>
      <c r="C108" s="12">
        <v>2296838450.2999997</v>
      </c>
      <c r="D108" s="12">
        <v>326712885.40999997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7">
    <tabColor rgb="FF92D050"/>
    <pageSetUpPr fitToPage="1"/>
  </sheetPr>
  <dimension ref="A1:D109"/>
  <sheetViews>
    <sheetView showGridLines="0" workbookViewId="0">
      <selection activeCell="D79" sqref="D79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26</v>
      </c>
      <c r="B7" s="35"/>
      <c r="C7" s="35"/>
      <c r="D7" s="35"/>
    </row>
    <row r="9" spans="1:4" x14ac:dyDescent="0.2">
      <c r="A9" s="17" t="s">
        <v>123</v>
      </c>
      <c r="B9" s="12">
        <v>5355245005.000001</v>
      </c>
      <c r="C9" s="12">
        <v>4240330008.0900006</v>
      </c>
      <c r="D9" s="12">
        <v>744208744.86000001</v>
      </c>
    </row>
    <row r="10" spans="1:4" x14ac:dyDescent="0.2">
      <c r="A10" s="17" t="s">
        <v>6</v>
      </c>
      <c r="B10" s="12">
        <v>121400741.56000003</v>
      </c>
      <c r="C10" s="12">
        <v>94366829.449999973</v>
      </c>
      <c r="D10" s="12">
        <v>15592979.250000002</v>
      </c>
    </row>
    <row r="11" spans="1:4" x14ac:dyDescent="0.2">
      <c r="A11" s="18" t="s">
        <v>7</v>
      </c>
      <c r="B11" s="13">
        <v>90820875.650000021</v>
      </c>
      <c r="C11" s="13">
        <v>75149137.469999999</v>
      </c>
      <c r="D11" s="13">
        <v>10155240.24</v>
      </c>
    </row>
    <row r="12" spans="1:4" x14ac:dyDescent="0.2">
      <c r="A12" s="18" t="s">
        <v>35</v>
      </c>
      <c r="B12" s="13">
        <v>28105523.330000017</v>
      </c>
      <c r="C12" s="13">
        <v>18599510.089999981</v>
      </c>
      <c r="D12" s="13">
        <v>4312409.29</v>
      </c>
    </row>
    <row r="13" spans="1:4" x14ac:dyDescent="0.2">
      <c r="A13" s="18" t="s">
        <v>8</v>
      </c>
      <c r="B13" s="13">
        <v>0</v>
      </c>
      <c r="C13" s="13">
        <v>0</v>
      </c>
      <c r="D13" s="13">
        <v>0</v>
      </c>
    </row>
    <row r="14" spans="1:4" x14ac:dyDescent="0.2">
      <c r="A14" s="18" t="s">
        <v>74</v>
      </c>
      <c r="B14" s="13">
        <v>2474342.58</v>
      </c>
      <c r="C14" s="13">
        <v>618181.89</v>
      </c>
      <c r="D14" s="13">
        <v>1125329.72</v>
      </c>
    </row>
    <row r="15" spans="1:4" x14ac:dyDescent="0.2">
      <c r="A15" s="19" t="s">
        <v>75</v>
      </c>
      <c r="B15" s="14">
        <v>0</v>
      </c>
      <c r="C15" s="14">
        <v>0</v>
      </c>
      <c r="D15" s="14">
        <v>0</v>
      </c>
    </row>
    <row r="16" spans="1:4" x14ac:dyDescent="0.2">
      <c r="A16" s="17" t="s">
        <v>9</v>
      </c>
      <c r="B16" s="12">
        <v>281221333.54999995</v>
      </c>
      <c r="C16" s="12">
        <v>184821142.73000002</v>
      </c>
      <c r="D16" s="12">
        <v>77319770.629999995</v>
      </c>
    </row>
    <row r="17" spans="1:4" x14ac:dyDescent="0.2">
      <c r="A17" s="18" t="s">
        <v>36</v>
      </c>
      <c r="B17" s="13">
        <v>3610640.7</v>
      </c>
      <c r="C17" s="13">
        <v>2915246.2800000003</v>
      </c>
      <c r="D17" s="13">
        <v>478618.82</v>
      </c>
    </row>
    <row r="18" spans="1:4" x14ac:dyDescent="0.2">
      <c r="A18" s="18" t="s">
        <v>72</v>
      </c>
      <c r="B18" s="13">
        <v>277610692.84999996</v>
      </c>
      <c r="C18" s="13">
        <v>181905896.45000002</v>
      </c>
      <c r="D18" s="13">
        <v>76841151.810000002</v>
      </c>
    </row>
    <row r="19" spans="1:4" ht="12" customHeight="1" x14ac:dyDescent="0.2">
      <c r="A19" s="18" t="s">
        <v>73</v>
      </c>
      <c r="B19" s="13">
        <v>10517630.98</v>
      </c>
      <c r="C19" s="13">
        <v>7615581.7300000004</v>
      </c>
      <c r="D19" s="13">
        <v>1687965.41</v>
      </c>
    </row>
    <row r="20" spans="1:4" x14ac:dyDescent="0.2">
      <c r="A20" s="18" t="s">
        <v>37</v>
      </c>
      <c r="B20" s="13">
        <v>3941465.7</v>
      </c>
      <c r="C20" s="13">
        <v>3526832.51</v>
      </c>
      <c r="D20" s="13">
        <v>262303.28000000003</v>
      </c>
    </row>
    <row r="21" spans="1:4" x14ac:dyDescent="0.2">
      <c r="A21" s="18" t="s">
        <v>38</v>
      </c>
      <c r="B21" s="13">
        <v>2987486.19</v>
      </c>
      <c r="C21" s="13">
        <v>2067994.44</v>
      </c>
      <c r="D21" s="13">
        <v>1297412.8699999999</v>
      </c>
    </row>
    <row r="22" spans="1:4" x14ac:dyDescent="0.2">
      <c r="A22" s="18" t="s">
        <v>39</v>
      </c>
      <c r="B22" s="13">
        <v>3470076.7299999995</v>
      </c>
      <c r="C22" s="13">
        <v>2156692.5700000003</v>
      </c>
      <c r="D22" s="13">
        <v>1037467.6599999999</v>
      </c>
    </row>
    <row r="23" spans="1:4" x14ac:dyDescent="0.2">
      <c r="A23" s="18" t="s">
        <v>40</v>
      </c>
      <c r="B23" s="13">
        <v>164397332.66000003</v>
      </c>
      <c r="C23" s="13">
        <v>125140070.25000001</v>
      </c>
      <c r="D23" s="13">
        <v>31778935.439999998</v>
      </c>
    </row>
    <row r="24" spans="1:4" x14ac:dyDescent="0.2">
      <c r="A24" s="18" t="s">
        <v>41</v>
      </c>
      <c r="B24" s="13">
        <v>8040955.5099999998</v>
      </c>
      <c r="C24" s="13">
        <v>5729807.7999999998</v>
      </c>
      <c r="D24" s="13">
        <v>1352774.01</v>
      </c>
    </row>
    <row r="25" spans="1:4" x14ac:dyDescent="0.2">
      <c r="A25" s="17" t="s">
        <v>78</v>
      </c>
      <c r="B25" s="12">
        <v>9114880.4899999946</v>
      </c>
      <c r="C25" s="12">
        <v>6082742.4099999974</v>
      </c>
      <c r="D25" s="12">
        <v>1590507.8199999994</v>
      </c>
    </row>
    <row r="26" spans="1:4" x14ac:dyDescent="0.2">
      <c r="A26" s="18" t="s">
        <v>101</v>
      </c>
      <c r="B26" s="13">
        <v>8216406.2399999937</v>
      </c>
      <c r="C26" s="13">
        <v>5462887.5199999977</v>
      </c>
      <c r="D26" s="13">
        <v>1005095.5999999994</v>
      </c>
    </row>
    <row r="27" spans="1:4" x14ac:dyDescent="0.2">
      <c r="A27" s="18" t="s">
        <v>42</v>
      </c>
      <c r="B27" s="13">
        <v>0</v>
      </c>
      <c r="C27" s="13">
        <v>0</v>
      </c>
      <c r="D27" s="13">
        <v>0</v>
      </c>
    </row>
    <row r="28" spans="1:4" ht="22.5" x14ac:dyDescent="0.2">
      <c r="A28" s="18" t="s">
        <v>76</v>
      </c>
      <c r="B28" s="13">
        <v>0</v>
      </c>
      <c r="C28" s="13">
        <v>0</v>
      </c>
      <c r="D28" s="13">
        <v>0</v>
      </c>
    </row>
    <row r="29" spans="1:4" x14ac:dyDescent="0.2">
      <c r="A29" s="18" t="s">
        <v>77</v>
      </c>
      <c r="B29" s="13">
        <v>0</v>
      </c>
      <c r="C29" s="13">
        <v>0</v>
      </c>
      <c r="D29" s="13">
        <v>0</v>
      </c>
    </row>
    <row r="30" spans="1:4" x14ac:dyDescent="0.2">
      <c r="A30" s="17" t="s">
        <v>79</v>
      </c>
      <c r="B30" s="12">
        <v>4873926851.9500008</v>
      </c>
      <c r="C30" s="12">
        <v>3889992734.5600004</v>
      </c>
      <c r="D30" s="12">
        <v>645878839.82999992</v>
      </c>
    </row>
    <row r="31" spans="1:4" ht="12" customHeight="1" x14ac:dyDescent="0.2">
      <c r="A31" s="18" t="s">
        <v>80</v>
      </c>
      <c r="B31" s="13">
        <v>22249811.080000002</v>
      </c>
      <c r="C31" s="13">
        <v>20817995.880000006</v>
      </c>
      <c r="D31" s="13">
        <v>3722185.7199999997</v>
      </c>
    </row>
    <row r="32" spans="1:4" ht="12" customHeight="1" x14ac:dyDescent="0.2">
      <c r="A32" s="18" t="s">
        <v>124</v>
      </c>
      <c r="B32" s="13">
        <v>530443.34</v>
      </c>
      <c r="C32" s="13">
        <v>363823.52999999997</v>
      </c>
      <c r="D32" s="13">
        <v>42500</v>
      </c>
    </row>
    <row r="33" spans="1:4" ht="12" customHeight="1" x14ac:dyDescent="0.2">
      <c r="A33" s="18" t="s">
        <v>43</v>
      </c>
      <c r="B33" s="13">
        <v>144218955.62999997</v>
      </c>
      <c r="C33" s="13">
        <v>103384456.34</v>
      </c>
      <c r="D33" s="13">
        <v>58305556.390000015</v>
      </c>
    </row>
    <row r="34" spans="1:4" ht="12" customHeight="1" x14ac:dyDescent="0.2">
      <c r="A34" s="18" t="s">
        <v>44</v>
      </c>
      <c r="B34" s="13">
        <v>19523772.240000002</v>
      </c>
      <c r="C34" s="13">
        <v>7715344.9100000001</v>
      </c>
      <c r="D34" s="13">
        <v>14440860.4</v>
      </c>
    </row>
    <row r="35" spans="1:4" ht="12" customHeight="1" x14ac:dyDescent="0.2">
      <c r="A35" s="18" t="s">
        <v>81</v>
      </c>
      <c r="B35" s="13">
        <v>4478563536.289999</v>
      </c>
      <c r="C35" s="13">
        <v>3654310955.4899998</v>
      </c>
      <c r="D35" s="13">
        <v>465109364.12999994</v>
      </c>
    </row>
    <row r="36" spans="1:4" ht="12" customHeight="1" x14ac:dyDescent="0.2">
      <c r="A36" s="16" t="s">
        <v>82</v>
      </c>
      <c r="B36" s="14">
        <v>4231565203.1799989</v>
      </c>
      <c r="C36" s="14">
        <v>3461583133.5700002</v>
      </c>
      <c r="D36" s="14">
        <v>412580662.44999993</v>
      </c>
    </row>
    <row r="37" spans="1:4" ht="12" customHeight="1" x14ac:dyDescent="0.2">
      <c r="A37" s="18" t="s">
        <v>102</v>
      </c>
      <c r="B37" s="13">
        <v>9946617.709999999</v>
      </c>
      <c r="C37" s="13">
        <v>6658384.9799999995</v>
      </c>
      <c r="D37" s="13">
        <v>5084712.5200000005</v>
      </c>
    </row>
    <row r="38" spans="1:4" ht="12" customHeight="1" x14ac:dyDescent="0.2">
      <c r="A38" s="18" t="s">
        <v>118</v>
      </c>
      <c r="B38" s="13">
        <v>55577942.540000007</v>
      </c>
      <c r="C38" s="13">
        <v>38118829.850000001</v>
      </c>
      <c r="D38" s="13">
        <v>34619707.939999998</v>
      </c>
    </row>
    <row r="39" spans="1:4" ht="12" customHeight="1" x14ac:dyDescent="0.2">
      <c r="A39" s="16" t="s">
        <v>83</v>
      </c>
      <c r="B39" s="14">
        <v>35361426.080000006</v>
      </c>
      <c r="C39" s="14">
        <v>30957600</v>
      </c>
      <c r="D39" s="14">
        <v>5090878.93</v>
      </c>
    </row>
    <row r="40" spans="1:4" ht="12" customHeight="1" x14ac:dyDescent="0.2">
      <c r="A40" s="16" t="s">
        <v>84</v>
      </c>
      <c r="B40" s="14">
        <v>0</v>
      </c>
      <c r="C40" s="14">
        <v>0</v>
      </c>
      <c r="D40" s="14">
        <v>0</v>
      </c>
    </row>
    <row r="41" spans="1:4" ht="12" customHeight="1" x14ac:dyDescent="0.2">
      <c r="A41" s="18" t="s">
        <v>103</v>
      </c>
      <c r="B41" s="13">
        <v>41565585.54999999</v>
      </c>
      <c r="C41" s="13">
        <v>11880041.069999997</v>
      </c>
      <c r="D41" s="13">
        <v>20085859.030000001</v>
      </c>
    </row>
    <row r="42" spans="1:4" ht="12" customHeight="1" x14ac:dyDescent="0.2">
      <c r="A42" s="18" t="s">
        <v>104</v>
      </c>
      <c r="B42" s="13">
        <v>4242902.51</v>
      </c>
      <c r="C42" s="13">
        <v>4242902.51</v>
      </c>
      <c r="D42" s="13">
        <v>0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4">
        <v>0</v>
      </c>
      <c r="C45" s="14">
        <v>0</v>
      </c>
      <c r="D45" s="14">
        <v>0</v>
      </c>
    </row>
    <row r="46" spans="1:4" ht="12" customHeight="1" x14ac:dyDescent="0.2">
      <c r="A46" s="17" t="s">
        <v>48</v>
      </c>
      <c r="B46" s="14">
        <v>0</v>
      </c>
      <c r="C46" s="14">
        <v>0</v>
      </c>
      <c r="D46" s="14">
        <v>0</v>
      </c>
    </row>
    <row r="47" spans="1:4" ht="12" customHeight="1" x14ac:dyDescent="0.2">
      <c r="A47" s="17" t="s">
        <v>49</v>
      </c>
      <c r="B47" s="14">
        <v>0</v>
      </c>
      <c r="C47" s="14">
        <v>0</v>
      </c>
      <c r="D47" s="14">
        <v>0</v>
      </c>
    </row>
    <row r="48" spans="1:4" ht="12" customHeight="1" x14ac:dyDescent="0.2">
      <c r="A48" s="17" t="s">
        <v>85</v>
      </c>
      <c r="B48" s="12">
        <v>42308470.390000001</v>
      </c>
      <c r="C48" s="12">
        <v>42033873.119999997</v>
      </c>
      <c r="D48" s="12">
        <v>36115.129999999997</v>
      </c>
    </row>
    <row r="49" spans="1:4" ht="12" customHeight="1" x14ac:dyDescent="0.2">
      <c r="A49" s="18" t="s">
        <v>105</v>
      </c>
      <c r="B49" s="13">
        <v>36540835.969999999</v>
      </c>
      <c r="C49" s="13">
        <v>36540835.969999999</v>
      </c>
      <c r="D49" s="13">
        <v>0</v>
      </c>
    </row>
    <row r="50" spans="1:4" ht="12" customHeight="1" x14ac:dyDescent="0.2">
      <c r="A50" s="18" t="s">
        <v>106</v>
      </c>
      <c r="B50" s="13">
        <v>0</v>
      </c>
      <c r="C50" s="13">
        <v>0</v>
      </c>
      <c r="D50" s="13">
        <v>0</v>
      </c>
    </row>
    <row r="51" spans="1:4" ht="12" customHeight="1" x14ac:dyDescent="0.2">
      <c r="A51" s="17" t="s">
        <v>50</v>
      </c>
      <c r="B51" s="14">
        <v>0</v>
      </c>
      <c r="C51" s="14">
        <v>0</v>
      </c>
      <c r="D51" s="14">
        <v>0</v>
      </c>
    </row>
    <row r="52" spans="1:4" ht="12" customHeight="1" x14ac:dyDescent="0.2">
      <c r="A52" s="17" t="s">
        <v>86</v>
      </c>
      <c r="B52" s="12">
        <v>1924183.83</v>
      </c>
      <c r="C52" s="12">
        <v>1509733.3199999998</v>
      </c>
      <c r="D52" s="12">
        <v>511261.63</v>
      </c>
    </row>
    <row r="53" spans="1:4" ht="12" customHeight="1" x14ac:dyDescent="0.2">
      <c r="A53" s="18" t="s">
        <v>107</v>
      </c>
      <c r="B53" s="13">
        <v>246456.99999999997</v>
      </c>
      <c r="C53" s="13">
        <v>30012.480000000003</v>
      </c>
      <c r="D53" s="13">
        <v>466839.60000000003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25348543.229999989</v>
      </c>
      <c r="C55" s="12">
        <v>21522952.499999996</v>
      </c>
      <c r="D55" s="12">
        <v>3279270.57</v>
      </c>
    </row>
    <row r="56" spans="1:4" ht="12" customHeight="1" x14ac:dyDescent="0.2">
      <c r="A56" s="18" t="s">
        <v>109</v>
      </c>
      <c r="B56" s="13">
        <v>24857899.949999988</v>
      </c>
      <c r="C56" s="13">
        <v>21313273.839999996</v>
      </c>
      <c r="D56" s="13">
        <v>3261217.3499999996</v>
      </c>
    </row>
    <row r="57" spans="1:4" ht="12" customHeight="1" x14ac:dyDescent="0.2">
      <c r="A57" s="18" t="s">
        <v>110</v>
      </c>
      <c r="B57" s="13">
        <v>306515.01</v>
      </c>
      <c r="C57" s="13">
        <v>139180.95000000001</v>
      </c>
      <c r="D57" s="13">
        <v>18053.22</v>
      </c>
    </row>
    <row r="58" spans="1:4" ht="12" customHeight="1" x14ac:dyDescent="0.2">
      <c r="A58" s="17" t="s">
        <v>126</v>
      </c>
      <c r="B58" s="12">
        <v>1271401985.3399999</v>
      </c>
      <c r="C58" s="12">
        <v>468599701.99000007</v>
      </c>
      <c r="D58" s="12">
        <v>425261126.18000007</v>
      </c>
    </row>
    <row r="59" spans="1:4" ht="12" customHeight="1" x14ac:dyDescent="0.2">
      <c r="A59" s="17" t="s">
        <v>125</v>
      </c>
      <c r="B59" s="12">
        <v>247887112.29000002</v>
      </c>
      <c r="C59" s="12">
        <v>70506009.349999994</v>
      </c>
      <c r="D59" s="12">
        <v>23273051.349999994</v>
      </c>
    </row>
    <row r="60" spans="1:4" ht="12" customHeight="1" x14ac:dyDescent="0.2">
      <c r="A60" s="18" t="s">
        <v>51</v>
      </c>
      <c r="B60" s="13">
        <v>217988854.93000001</v>
      </c>
      <c r="C60" s="13">
        <v>58550029.219999999</v>
      </c>
      <c r="D60" s="13">
        <v>18926019.089999996</v>
      </c>
    </row>
    <row r="61" spans="1:4" ht="12" customHeight="1" x14ac:dyDescent="0.2">
      <c r="A61" s="18" t="s">
        <v>52</v>
      </c>
      <c r="B61" s="13">
        <v>300808.46000000002</v>
      </c>
      <c r="C61" s="13">
        <v>71904.800000000003</v>
      </c>
      <c r="D61" s="13">
        <v>0</v>
      </c>
    </row>
    <row r="62" spans="1:4" ht="12" customHeight="1" x14ac:dyDescent="0.2">
      <c r="A62" s="18" t="s">
        <v>70</v>
      </c>
      <c r="B62" s="13">
        <v>29597448.899999995</v>
      </c>
      <c r="C62" s="13">
        <v>11884075.329999998</v>
      </c>
      <c r="D62" s="13">
        <v>4347032.26</v>
      </c>
    </row>
    <row r="63" spans="1:4" ht="12" customHeight="1" x14ac:dyDescent="0.2">
      <c r="A63" s="18" t="s">
        <v>53</v>
      </c>
      <c r="B63" s="14">
        <v>0</v>
      </c>
      <c r="C63" s="14">
        <v>0</v>
      </c>
      <c r="D63" s="14">
        <v>0</v>
      </c>
    </row>
    <row r="64" spans="1:4" ht="12" customHeight="1" x14ac:dyDescent="0.2">
      <c r="A64" s="17" t="s">
        <v>88</v>
      </c>
      <c r="B64" s="12">
        <v>892092535.21000004</v>
      </c>
      <c r="C64" s="12">
        <v>396092369.55000007</v>
      </c>
      <c r="D64" s="12">
        <v>240839616.14000005</v>
      </c>
    </row>
    <row r="65" spans="1:4" ht="12" customHeight="1" x14ac:dyDescent="0.2">
      <c r="A65" s="22" t="s">
        <v>111</v>
      </c>
      <c r="B65" s="13">
        <v>75473965.939999998</v>
      </c>
      <c r="C65" s="13">
        <v>2654947.06</v>
      </c>
      <c r="D65" s="13">
        <v>895856.57000000007</v>
      </c>
    </row>
    <row r="66" spans="1:4" ht="12" customHeight="1" x14ac:dyDescent="0.2">
      <c r="A66" s="22" t="s">
        <v>112</v>
      </c>
      <c r="B66" s="13">
        <v>0</v>
      </c>
      <c r="C66" s="13">
        <v>0</v>
      </c>
      <c r="D66" s="13">
        <v>390062.36</v>
      </c>
    </row>
    <row r="67" spans="1:4" ht="12" customHeight="1" x14ac:dyDescent="0.2">
      <c r="A67" s="18" t="s">
        <v>54</v>
      </c>
      <c r="B67" s="13">
        <v>221942576.10000002</v>
      </c>
      <c r="C67" s="13">
        <v>99556342.430000022</v>
      </c>
      <c r="D67" s="13">
        <v>123967974.51000009</v>
      </c>
    </row>
    <row r="68" spans="1:4" ht="12" customHeight="1" x14ac:dyDescent="0.2">
      <c r="A68" s="18" t="s">
        <v>55</v>
      </c>
      <c r="B68" s="13">
        <v>15438976.6</v>
      </c>
      <c r="C68" s="13">
        <v>10826724.509999998</v>
      </c>
      <c r="D68" s="13">
        <v>8471612.4899999984</v>
      </c>
    </row>
    <row r="69" spans="1:4" ht="12" customHeight="1" x14ac:dyDescent="0.2">
      <c r="A69" s="21" t="s">
        <v>119</v>
      </c>
      <c r="B69" s="13">
        <v>344145771.82000005</v>
      </c>
      <c r="C69" s="13">
        <v>169577983.45000002</v>
      </c>
      <c r="D69" s="13">
        <v>60689910.890000001</v>
      </c>
    </row>
    <row r="70" spans="1:4" ht="12" customHeight="1" x14ac:dyDescent="0.2">
      <c r="A70" s="16" t="s">
        <v>82</v>
      </c>
      <c r="B70" s="14">
        <v>73469039.329999998</v>
      </c>
      <c r="C70" s="14">
        <v>0</v>
      </c>
      <c r="D70" s="14">
        <v>41858369.049999997</v>
      </c>
    </row>
    <row r="71" spans="1:4" ht="12" customHeight="1" x14ac:dyDescent="0.2">
      <c r="A71" s="22" t="s">
        <v>113</v>
      </c>
      <c r="B71" s="13">
        <v>880000</v>
      </c>
      <c r="C71" s="13">
        <v>0</v>
      </c>
      <c r="D71" s="13">
        <v>548861.84</v>
      </c>
    </row>
    <row r="72" spans="1:4" ht="12" customHeight="1" x14ac:dyDescent="0.2">
      <c r="A72" s="22" t="s">
        <v>120</v>
      </c>
      <c r="B72" s="13">
        <v>229859562.91</v>
      </c>
      <c r="C72" s="13">
        <v>111933182.92000002</v>
      </c>
      <c r="D72" s="13">
        <v>43310947.219999999</v>
      </c>
    </row>
    <row r="73" spans="1:4" ht="12" customHeight="1" x14ac:dyDescent="0.2">
      <c r="A73" s="16" t="s">
        <v>89</v>
      </c>
      <c r="B73" s="14">
        <v>149076689.40000001</v>
      </c>
      <c r="C73" s="14">
        <v>91600351.260000005</v>
      </c>
      <c r="D73" s="14">
        <v>21157579.239999998</v>
      </c>
    </row>
    <row r="74" spans="1:4" ht="12" customHeight="1" x14ac:dyDescent="0.2">
      <c r="A74" s="16" t="s">
        <v>56</v>
      </c>
      <c r="B74" s="14">
        <v>663201.04</v>
      </c>
      <c r="C74" s="14">
        <v>345299.43000000005</v>
      </c>
      <c r="D74" s="14">
        <v>45297.15</v>
      </c>
    </row>
    <row r="75" spans="1:4" ht="12" customHeight="1" x14ac:dyDescent="0.2">
      <c r="A75" s="22" t="s">
        <v>114</v>
      </c>
      <c r="B75" s="13">
        <v>4351681.84</v>
      </c>
      <c r="C75" s="13">
        <v>1543189.18</v>
      </c>
      <c r="D75" s="13">
        <v>2564390.2599999998</v>
      </c>
    </row>
    <row r="76" spans="1:4" ht="12" customHeight="1" x14ac:dyDescent="0.2">
      <c r="A76" s="22" t="s">
        <v>115</v>
      </c>
      <c r="B76" s="13">
        <v>0</v>
      </c>
      <c r="C76" s="13">
        <v>0</v>
      </c>
      <c r="D76" s="13">
        <v>0</v>
      </c>
    </row>
    <row r="77" spans="1:4" ht="12" customHeight="1" x14ac:dyDescent="0.2">
      <c r="A77" s="17" t="s">
        <v>57</v>
      </c>
      <c r="B77" s="12">
        <v>128565071.75</v>
      </c>
      <c r="C77" s="12">
        <v>1783250.14</v>
      </c>
      <c r="D77" s="12">
        <v>161148458.69000003</v>
      </c>
    </row>
    <row r="78" spans="1:4" ht="12" customHeight="1" x14ac:dyDescent="0.2">
      <c r="A78" s="17" t="s">
        <v>58</v>
      </c>
      <c r="B78" s="12">
        <v>2857266.0900000003</v>
      </c>
      <c r="C78" s="12">
        <v>218072.95</v>
      </c>
      <c r="D78" s="12">
        <v>0</v>
      </c>
    </row>
    <row r="79" spans="1:4" ht="12" customHeight="1" x14ac:dyDescent="0.2">
      <c r="A79" s="17" t="s">
        <v>59</v>
      </c>
      <c r="B79" s="9">
        <v>376867967.25</v>
      </c>
      <c r="C79" s="9">
        <v>376867967.25</v>
      </c>
      <c r="D79" s="12">
        <v>0</v>
      </c>
    </row>
    <row r="80" spans="1:4" ht="12" customHeight="1" x14ac:dyDescent="0.2">
      <c r="A80" s="17" t="s">
        <v>90</v>
      </c>
      <c r="B80" s="12">
        <v>0</v>
      </c>
      <c r="C80" s="12">
        <v>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0</v>
      </c>
    </row>
    <row r="84" spans="1:4" ht="12" customHeight="1" x14ac:dyDescent="0.2">
      <c r="A84" s="22" t="s">
        <v>92</v>
      </c>
      <c r="B84" s="13">
        <v>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1000000</v>
      </c>
      <c r="C88" s="12">
        <v>1000000</v>
      </c>
      <c r="D88" s="12">
        <v>0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0</v>
      </c>
      <c r="C90" s="13">
        <v>0</v>
      </c>
      <c r="D90" s="13">
        <v>0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1000000</v>
      </c>
      <c r="C93" s="13">
        <v>1000000</v>
      </c>
      <c r="D93" s="13">
        <v>0</v>
      </c>
    </row>
    <row r="94" spans="1:4" ht="12" customHeight="1" x14ac:dyDescent="0.2">
      <c r="A94" s="16" t="s">
        <v>99</v>
      </c>
      <c r="B94" s="14">
        <v>0</v>
      </c>
      <c r="C94" s="14">
        <v>0</v>
      </c>
      <c r="D94" s="14">
        <v>0</v>
      </c>
    </row>
    <row r="95" spans="1:4" ht="12" customHeight="1" x14ac:dyDescent="0.2">
      <c r="A95" s="16" t="s">
        <v>100</v>
      </c>
      <c r="B95" s="14">
        <v>1000000</v>
      </c>
      <c r="C95" s="14">
        <v>1000000</v>
      </c>
      <c r="D95" s="14">
        <v>0</v>
      </c>
    </row>
    <row r="96" spans="1:4" ht="12" customHeight="1" x14ac:dyDescent="0.2">
      <c r="A96" s="22" t="s">
        <v>117</v>
      </c>
      <c r="B96" s="13">
        <v>0</v>
      </c>
      <c r="C96" s="13">
        <v>0</v>
      </c>
      <c r="D96" s="13">
        <v>0</v>
      </c>
    </row>
    <row r="97" spans="1:4" ht="12" customHeight="1" x14ac:dyDescent="0.2">
      <c r="A97" s="17" t="s">
        <v>61</v>
      </c>
      <c r="B97" s="14">
        <v>375867967.25</v>
      </c>
      <c r="C97" s="14">
        <v>375867967.25</v>
      </c>
      <c r="D97" s="14">
        <v>0</v>
      </c>
    </row>
    <row r="98" spans="1:4" ht="12" customHeight="1" x14ac:dyDescent="0.2">
      <c r="A98" s="17" t="s">
        <v>127</v>
      </c>
      <c r="B98" s="12">
        <v>63229490.649999991</v>
      </c>
      <c r="C98" s="12">
        <v>63229490.649999991</v>
      </c>
      <c r="D98" s="12">
        <v>0</v>
      </c>
    </row>
    <row r="99" spans="1:4" ht="12" customHeight="1" x14ac:dyDescent="0.2">
      <c r="A99" s="17" t="s">
        <v>62</v>
      </c>
      <c r="B99" s="14">
        <v>0</v>
      </c>
      <c r="C99" s="14">
        <v>0</v>
      </c>
      <c r="D99" s="14">
        <v>0</v>
      </c>
    </row>
    <row r="100" spans="1:4" ht="12" customHeight="1" x14ac:dyDescent="0.2">
      <c r="A100" s="17" t="s">
        <v>63</v>
      </c>
      <c r="B100" s="14">
        <v>0</v>
      </c>
      <c r="C100" s="14">
        <v>0</v>
      </c>
      <c r="D100" s="14">
        <v>0</v>
      </c>
    </row>
    <row r="101" spans="1:4" ht="12" customHeight="1" x14ac:dyDescent="0.2">
      <c r="A101" s="17" t="s">
        <v>64</v>
      </c>
      <c r="B101" s="12">
        <v>63229490.649999991</v>
      </c>
      <c r="C101" s="12">
        <v>63229490.649999991</v>
      </c>
      <c r="D101" s="12">
        <v>0</v>
      </c>
    </row>
    <row r="102" spans="1:4" ht="12" customHeight="1" x14ac:dyDescent="0.2">
      <c r="A102" s="17" t="s">
        <v>65</v>
      </c>
      <c r="B102" s="14">
        <v>0</v>
      </c>
      <c r="C102" s="14">
        <v>0</v>
      </c>
      <c r="D102" s="14">
        <v>0</v>
      </c>
    </row>
    <row r="103" spans="1:4" ht="12" customHeight="1" x14ac:dyDescent="0.2">
      <c r="A103" s="17" t="s">
        <v>66</v>
      </c>
      <c r="B103" s="14">
        <v>0</v>
      </c>
      <c r="C103" s="14">
        <v>0</v>
      </c>
      <c r="D103" s="14">
        <v>0</v>
      </c>
    </row>
    <row r="104" spans="1:4" ht="12" customHeight="1" x14ac:dyDescent="0.2">
      <c r="A104" s="17" t="s">
        <v>67</v>
      </c>
      <c r="B104" s="14">
        <v>0</v>
      </c>
      <c r="C104" s="14">
        <v>0</v>
      </c>
      <c r="D104" s="14">
        <v>0</v>
      </c>
    </row>
    <row r="105" spans="1:4" ht="12" customHeight="1" x14ac:dyDescent="0.2">
      <c r="A105" s="17" t="s">
        <v>128</v>
      </c>
      <c r="B105" s="12">
        <v>693567136.76000011</v>
      </c>
      <c r="C105" s="12">
        <v>682410416.72000003</v>
      </c>
      <c r="D105" s="12">
        <v>5537393.9399999995</v>
      </c>
    </row>
    <row r="106" spans="1:4" ht="12" customHeight="1" x14ac:dyDescent="0.2">
      <c r="A106" s="17" t="s">
        <v>68</v>
      </c>
      <c r="B106" s="12">
        <v>693346392.16000009</v>
      </c>
      <c r="C106" s="12">
        <v>682305416.72000003</v>
      </c>
      <c r="D106" s="12">
        <v>5532053.9299999997</v>
      </c>
    </row>
    <row r="107" spans="1:4" ht="12" customHeight="1" x14ac:dyDescent="0.2">
      <c r="A107" s="17" t="s">
        <v>69</v>
      </c>
      <c r="B107" s="12">
        <v>220744.59999999995</v>
      </c>
      <c r="C107" s="12">
        <v>105000</v>
      </c>
      <c r="D107" s="12">
        <v>5340.01</v>
      </c>
    </row>
    <row r="108" spans="1:4" ht="12" customHeight="1" x14ac:dyDescent="0.2">
      <c r="A108" s="20" t="s">
        <v>10</v>
      </c>
      <c r="B108" s="12">
        <v>7760311585.000001</v>
      </c>
      <c r="C108" s="12">
        <v>5831437584.7000008</v>
      </c>
      <c r="D108" s="12">
        <v>1175007264.98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8">
    <tabColor indexed="34"/>
    <pageSetUpPr fitToPage="1"/>
  </sheetPr>
  <dimension ref="A1:D109"/>
  <sheetViews>
    <sheetView showGridLines="0" workbookViewId="0">
      <selection activeCell="F51" sqref="F51"/>
    </sheetView>
  </sheetViews>
  <sheetFormatPr defaultRowHeight="11.25" x14ac:dyDescent="0.2"/>
  <cols>
    <col min="1" max="1" width="54.42578125" style="8" customWidth="1"/>
    <col min="2" max="3" width="12.5703125" style="9" bestFit="1" customWidth="1"/>
    <col min="4" max="4" width="11.7109375" style="9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27</v>
      </c>
      <c r="B7" s="35"/>
      <c r="C7" s="35"/>
      <c r="D7" s="35"/>
    </row>
    <row r="9" spans="1:4" x14ac:dyDescent="0.2">
      <c r="A9" s="17" t="s">
        <v>123</v>
      </c>
      <c r="B9" s="25">
        <f>+'VALLE D''AOSTA - Vallée d''Aoste'!B9+'TRENTINO-ALTO ADIGE - Südtirol'!B9+'BOLZANO - Bozen'!B9+TRENTO!B9+'FRIULI-VENEZIA GIULIA'!B9+SICILIA!B9+SARDEGNA!B9</f>
        <v>44031552233.87001</v>
      </c>
      <c r="C9" s="25">
        <f>+'VALLE D''AOSTA - Vallée d''Aoste'!C9+'TRENTINO-ALTO ADIGE - Südtirol'!C9+'BOLZANO - Bozen'!C9+TRENTO!C9+'FRIULI-VENEZIA GIULIA'!C9+SICILIA!C9+SARDEGNA!C9</f>
        <v>39909817518.389999</v>
      </c>
      <c r="D9" s="25">
        <f>+'VALLE D''AOSTA - Vallée d''Aoste'!D9+'TRENTINO-ALTO ADIGE - Südtirol'!D9+'BOLZANO - Bozen'!D9+TRENTO!D9+'FRIULI-VENEZIA GIULIA'!D9+SICILIA!D9+SARDEGNA!D9</f>
        <v>3761423028.29</v>
      </c>
    </row>
    <row r="10" spans="1:4" x14ac:dyDescent="0.2">
      <c r="A10" s="17" t="s">
        <v>6</v>
      </c>
      <c r="B10" s="12">
        <f>+'VALLE D''AOSTA - Vallée d''Aoste'!B10+'TRENTINO-ALTO ADIGE - Südtirol'!B10+'BOLZANO - Bozen'!B10+TRENTO!B10+'FRIULI-VENEZIA GIULIA'!B10+SICILIA!B10+SARDEGNA!B10</f>
        <v>3604704795.6399999</v>
      </c>
      <c r="C10" s="12">
        <f>+'VALLE D''AOSTA - Vallée d''Aoste'!C10+'TRENTINO-ALTO ADIGE - Südtirol'!C10+'BOLZANO - Bozen'!C10+TRENTO!C10+'FRIULI-VENEZIA GIULIA'!C10+SICILIA!C10+SARDEGNA!C10</f>
        <v>3245818013.2000003</v>
      </c>
      <c r="D10" s="12">
        <f>+'VALLE D''AOSTA - Vallée d''Aoste'!D10+'TRENTINO-ALTO ADIGE - Südtirol'!D10+'BOLZANO - Bozen'!D10+TRENTO!D10+'FRIULI-VENEZIA GIULIA'!D10+SICILIA!D10+SARDEGNA!D10</f>
        <v>213918331.11000004</v>
      </c>
    </row>
    <row r="11" spans="1:4" x14ac:dyDescent="0.2">
      <c r="A11" s="18" t="s">
        <v>7</v>
      </c>
      <c r="B11" s="13">
        <f>+'VALLE D''AOSTA - Vallée d''Aoste'!B11+'TRENTINO-ALTO ADIGE - Südtirol'!B11+'BOLZANO - Bozen'!B11+TRENTO!B11+'FRIULI-VENEZIA GIULIA'!B11+SICILIA!B11+SARDEGNA!B11</f>
        <v>2705241501.29</v>
      </c>
      <c r="C11" s="13">
        <f>+'VALLE D''AOSTA - Vallée d''Aoste'!C11+'TRENTINO-ALTO ADIGE - Südtirol'!C11+'BOLZANO - Bozen'!C11+TRENTO!C11+'FRIULI-VENEZIA GIULIA'!C11+SICILIA!C11+SARDEGNA!C11</f>
        <v>2492027462.4200001</v>
      </c>
      <c r="D11" s="13">
        <f>+'VALLE D''AOSTA - Vallée d''Aoste'!D11+'TRENTINO-ALTO ADIGE - Südtirol'!D11+'BOLZANO - Bozen'!D11+TRENTO!D11+'FRIULI-VENEZIA GIULIA'!D11+SICILIA!D11+SARDEGNA!D11</f>
        <v>98237523.820000023</v>
      </c>
    </row>
    <row r="12" spans="1:4" x14ac:dyDescent="0.2">
      <c r="A12" s="18" t="s">
        <v>35</v>
      </c>
      <c r="B12" s="13">
        <f>+'VALLE D''AOSTA - Vallée d''Aoste'!B12+'TRENTINO-ALTO ADIGE - Südtirol'!B12+'BOLZANO - Bozen'!B12+TRENTO!B12+'FRIULI-VENEZIA GIULIA'!B12+SICILIA!B12+SARDEGNA!B12</f>
        <v>850545600.43000007</v>
      </c>
      <c r="C12" s="13">
        <f>+'VALLE D''AOSTA - Vallée d''Aoste'!C12+'TRENTINO-ALTO ADIGE - Südtirol'!C12+'BOLZANO - Bozen'!C12+TRENTO!C12+'FRIULI-VENEZIA GIULIA'!C12+SICILIA!C12+SARDEGNA!C12</f>
        <v>709961376.97000015</v>
      </c>
      <c r="D12" s="13">
        <f>+'VALLE D''AOSTA - Vallée d''Aoste'!D12+'TRENTINO-ALTO ADIGE - Südtirol'!D12+'BOLZANO - Bozen'!D12+TRENTO!D12+'FRIULI-VENEZIA GIULIA'!D12+SICILIA!D12+SARDEGNA!D12</f>
        <v>112792657.71000001</v>
      </c>
    </row>
    <row r="13" spans="1:4" x14ac:dyDescent="0.2">
      <c r="A13" s="18" t="s">
        <v>8</v>
      </c>
      <c r="B13" s="13">
        <f>+'VALLE D''AOSTA - Vallée d''Aoste'!B13+'TRENTINO-ALTO ADIGE - Südtirol'!B13+'BOLZANO - Bozen'!B13+TRENTO!B13+'FRIULI-VENEZIA GIULIA'!B13+SICILIA!B13+SARDEGNA!B13</f>
        <v>1260548.99</v>
      </c>
      <c r="C13" s="13">
        <f>+'VALLE D''AOSTA - Vallée d''Aoste'!C13+'TRENTINO-ALTO ADIGE - Südtirol'!C13+'BOLZANO - Bozen'!C13+TRENTO!C13+'FRIULI-VENEZIA GIULIA'!C13+SICILIA!C13+SARDEGNA!C13</f>
        <v>1161561.5399999998</v>
      </c>
      <c r="D13" s="13">
        <f>+'VALLE D''AOSTA - Vallée d''Aoste'!D13+'TRENTINO-ALTO ADIGE - Südtirol'!D13+'BOLZANO - Bozen'!D13+TRENTO!D13+'FRIULI-VENEZIA GIULIA'!D13+SICILIA!D13+SARDEGNA!D13</f>
        <v>7058.51</v>
      </c>
    </row>
    <row r="14" spans="1:4" x14ac:dyDescent="0.2">
      <c r="A14" s="18" t="s">
        <v>74</v>
      </c>
      <c r="B14" s="13">
        <f>+'VALLE D''AOSTA - Vallée d''Aoste'!B14+'TRENTINO-ALTO ADIGE - Südtirol'!B14+'BOLZANO - Bozen'!B14+TRENTO!B14+'FRIULI-VENEZIA GIULIA'!B14+SICILIA!B14+SARDEGNA!B14</f>
        <v>47657144.929999992</v>
      </c>
      <c r="C14" s="13">
        <f>+'VALLE D''AOSTA - Vallée d''Aoste'!C14+'TRENTINO-ALTO ADIGE - Südtirol'!C14+'BOLZANO - Bozen'!C14+TRENTO!C14+'FRIULI-VENEZIA GIULIA'!C14+SICILIA!C14+SARDEGNA!C14</f>
        <v>42667612.270000003</v>
      </c>
      <c r="D14" s="13">
        <f>+'VALLE D''AOSTA - Vallée d''Aoste'!D14+'TRENTINO-ALTO ADIGE - Südtirol'!D14+'BOLZANO - Bozen'!D14+TRENTO!D14+'FRIULI-VENEZIA GIULIA'!D14+SICILIA!D14+SARDEGNA!D14</f>
        <v>2881091.07</v>
      </c>
    </row>
    <row r="15" spans="1:4" x14ac:dyDescent="0.2">
      <c r="A15" s="19" t="s">
        <v>75</v>
      </c>
      <c r="B15" s="14">
        <f>+'VALLE D''AOSTA - Vallée d''Aoste'!B15+'TRENTINO-ALTO ADIGE - Südtirol'!B15+'BOLZANO - Bozen'!B15+TRENTO!B15+'FRIULI-VENEZIA GIULIA'!B15+SICILIA!B15+SARDEGNA!B15</f>
        <v>281619.61</v>
      </c>
      <c r="C15" s="14">
        <f>+'VALLE D''AOSTA - Vallée d''Aoste'!C15+'TRENTINO-ALTO ADIGE - Südtirol'!C15+'BOLZANO - Bozen'!C15+TRENTO!C15+'FRIULI-VENEZIA GIULIA'!C15+SICILIA!C15+SARDEGNA!C15</f>
        <v>279773.88</v>
      </c>
      <c r="D15" s="14">
        <f>+'VALLE D''AOSTA - Vallée d''Aoste'!D15+'TRENTINO-ALTO ADIGE - Südtirol'!D15+'BOLZANO - Bozen'!D15+TRENTO!D15+'FRIULI-VENEZIA GIULIA'!D15+SICILIA!D15+SARDEGNA!D15</f>
        <v>669.84</v>
      </c>
    </row>
    <row r="16" spans="1:4" x14ac:dyDescent="0.2">
      <c r="A16" s="17" t="s">
        <v>9</v>
      </c>
      <c r="B16" s="12">
        <f>+'VALLE D''AOSTA - Vallée d''Aoste'!B16+'TRENTINO-ALTO ADIGE - Südtirol'!B16+'BOLZANO - Bozen'!B16+TRENTO!B16+'FRIULI-VENEZIA GIULIA'!B16+SICILIA!B16+SARDEGNA!B16</f>
        <v>3778397022.6000004</v>
      </c>
      <c r="C16" s="12">
        <f>+'VALLE D''AOSTA - Vallée d''Aoste'!C16+'TRENTINO-ALTO ADIGE - Südtirol'!C16+'BOLZANO - Bozen'!C16+TRENTO!C16+'FRIULI-VENEZIA GIULIA'!C16+SICILIA!C16+SARDEGNA!C16</f>
        <v>3159431872.2200003</v>
      </c>
      <c r="D16" s="12">
        <f>+'VALLE D''AOSTA - Vallée d''Aoste'!D16+'TRENTINO-ALTO ADIGE - Südtirol'!D16+'BOLZANO - Bozen'!D16+TRENTO!D16+'FRIULI-VENEZIA GIULIA'!D16+SICILIA!D16+SARDEGNA!D16</f>
        <v>555485452.80999994</v>
      </c>
    </row>
    <row r="17" spans="1:4" x14ac:dyDescent="0.2">
      <c r="A17" s="18" t="s">
        <v>36</v>
      </c>
      <c r="B17" s="13">
        <f>+'VALLE D''AOSTA - Vallée d''Aoste'!B17+'TRENTINO-ALTO ADIGE - Südtirol'!B17+'BOLZANO - Bozen'!B17+TRENTO!B17+'FRIULI-VENEZIA GIULIA'!B17+SICILIA!B17+SARDEGNA!B17</f>
        <v>79032632.25999999</v>
      </c>
      <c r="C17" s="13">
        <f>+'VALLE D''AOSTA - Vallée d''Aoste'!C17+'TRENTINO-ALTO ADIGE - Südtirol'!C17+'BOLZANO - Bozen'!C17+TRENTO!C17+'FRIULI-VENEZIA GIULIA'!C17+SICILIA!C17+SARDEGNA!C17</f>
        <v>54622419.959999993</v>
      </c>
      <c r="D17" s="13">
        <f>+'VALLE D''AOSTA - Vallée d''Aoste'!D17+'TRENTINO-ALTO ADIGE - Südtirol'!D17+'BOLZANO - Bozen'!D17+TRENTO!D17+'FRIULI-VENEZIA GIULIA'!D17+SICILIA!D17+SARDEGNA!D17</f>
        <v>7706633.5000000009</v>
      </c>
    </row>
    <row r="18" spans="1:4" x14ac:dyDescent="0.2">
      <c r="A18" s="18" t="s">
        <v>72</v>
      </c>
      <c r="B18" s="13">
        <f>+'VALLE D''AOSTA - Vallée d''Aoste'!B18+'TRENTINO-ALTO ADIGE - Südtirol'!B18+'BOLZANO - Bozen'!B18+TRENTO!B18+'FRIULI-VENEZIA GIULIA'!B18+SICILIA!B18+SARDEGNA!B18</f>
        <v>3699364390.3400002</v>
      </c>
      <c r="C18" s="13">
        <f>+'VALLE D''AOSTA - Vallée d''Aoste'!C18+'TRENTINO-ALTO ADIGE - Südtirol'!C18+'BOLZANO - Bozen'!C18+TRENTO!C18+'FRIULI-VENEZIA GIULIA'!C18+SICILIA!C18+SARDEGNA!C18</f>
        <v>3104809452.2600007</v>
      </c>
      <c r="D18" s="13">
        <f>+'VALLE D''AOSTA - Vallée d''Aoste'!D18+'TRENTINO-ALTO ADIGE - Südtirol'!D18+'BOLZANO - Bozen'!D18+TRENTO!D18+'FRIULI-VENEZIA GIULIA'!D18+SICILIA!D18+SARDEGNA!D18</f>
        <v>547778819.30999994</v>
      </c>
    </row>
    <row r="19" spans="1:4" ht="12" customHeight="1" x14ac:dyDescent="0.2">
      <c r="A19" s="18" t="s">
        <v>73</v>
      </c>
      <c r="B19" s="13">
        <f>+'VALLE D''AOSTA - Vallée d''Aoste'!B19+'TRENTINO-ALTO ADIGE - Südtirol'!B19+'BOLZANO - Bozen'!B19+TRENTO!B19+'FRIULI-VENEZIA GIULIA'!B19+SICILIA!B19+SARDEGNA!B19</f>
        <v>93853088.39000003</v>
      </c>
      <c r="C19" s="13">
        <f>+'VALLE D''AOSTA - Vallée d''Aoste'!C19+'TRENTINO-ALTO ADIGE - Südtirol'!C19+'BOLZANO - Bozen'!C19+TRENTO!C19+'FRIULI-VENEZIA GIULIA'!C19+SICILIA!C19+SARDEGNA!C19</f>
        <v>61008801.190000005</v>
      </c>
      <c r="D19" s="13">
        <f>+'VALLE D''AOSTA - Vallée d''Aoste'!D19+'TRENTINO-ALTO ADIGE - Südtirol'!D19+'BOLZANO - Bozen'!D19+TRENTO!D19+'FRIULI-VENEZIA GIULIA'!D19+SICILIA!D19+SARDEGNA!D19</f>
        <v>17028362.77</v>
      </c>
    </row>
    <row r="20" spans="1:4" x14ac:dyDescent="0.2">
      <c r="A20" s="18" t="s">
        <v>37</v>
      </c>
      <c r="B20" s="13">
        <f>+'VALLE D''AOSTA - Vallée d''Aoste'!B20+'TRENTINO-ALTO ADIGE - Südtirol'!B20+'BOLZANO - Bozen'!B20+TRENTO!B20+'FRIULI-VENEZIA GIULIA'!B20+SICILIA!B20+SARDEGNA!B20</f>
        <v>109740700.38000003</v>
      </c>
      <c r="C20" s="13">
        <f>+'VALLE D''AOSTA - Vallée d''Aoste'!C20+'TRENTINO-ALTO ADIGE - Südtirol'!C20+'BOLZANO - Bozen'!C20+TRENTO!C20+'FRIULI-VENEZIA GIULIA'!C20+SICILIA!C20+SARDEGNA!C20</f>
        <v>92993363.930000007</v>
      </c>
      <c r="D20" s="13">
        <f>+'VALLE D''AOSTA - Vallée d''Aoste'!D20+'TRENTINO-ALTO ADIGE - Südtirol'!D20+'BOLZANO - Bozen'!D20+TRENTO!D20+'FRIULI-VENEZIA GIULIA'!D20+SICILIA!D20+SARDEGNA!D20</f>
        <v>11060070.27</v>
      </c>
    </row>
    <row r="21" spans="1:4" x14ac:dyDescent="0.2">
      <c r="A21" s="18" t="s">
        <v>38</v>
      </c>
      <c r="B21" s="13">
        <f>+'VALLE D''AOSTA - Vallée d''Aoste'!B21+'TRENTINO-ALTO ADIGE - Südtirol'!B21+'BOLZANO - Bozen'!B21+TRENTO!B21+'FRIULI-VENEZIA GIULIA'!B21+SICILIA!B21+SARDEGNA!B21</f>
        <v>81561802.409999996</v>
      </c>
      <c r="C21" s="13">
        <f>+'VALLE D''AOSTA - Vallée d''Aoste'!C21+'TRENTINO-ALTO ADIGE - Südtirol'!C21+'BOLZANO - Bozen'!C21+TRENTO!C21+'FRIULI-VENEZIA GIULIA'!C21+SICILIA!C21+SARDEGNA!C21</f>
        <v>64062221.509999998</v>
      </c>
      <c r="D21" s="13">
        <f>+'VALLE D''AOSTA - Vallée d''Aoste'!D21+'TRENTINO-ALTO ADIGE - Südtirol'!D21+'BOLZANO - Bozen'!D21+TRENTO!D21+'FRIULI-VENEZIA GIULIA'!D21+SICILIA!D21+SARDEGNA!D21</f>
        <v>14181585.640000001</v>
      </c>
    </row>
    <row r="22" spans="1:4" x14ac:dyDescent="0.2">
      <c r="A22" s="18" t="s">
        <v>39</v>
      </c>
      <c r="B22" s="13">
        <f>+'VALLE D''AOSTA - Vallée d''Aoste'!B22+'TRENTINO-ALTO ADIGE - Südtirol'!B22+'BOLZANO - Bozen'!B22+TRENTO!B22+'FRIULI-VENEZIA GIULIA'!B22+SICILIA!B22+SARDEGNA!B22</f>
        <v>102396776.28</v>
      </c>
      <c r="C22" s="13">
        <f>+'VALLE D''AOSTA - Vallée d''Aoste'!C22+'TRENTINO-ALTO ADIGE - Südtirol'!C22+'BOLZANO - Bozen'!C22+TRENTO!C22+'FRIULI-VENEZIA GIULIA'!C22+SICILIA!C22+SARDEGNA!C22</f>
        <v>71139730.540000007</v>
      </c>
      <c r="D22" s="13">
        <f>+'VALLE D''AOSTA - Vallée d''Aoste'!D22+'TRENTINO-ALTO ADIGE - Südtirol'!D22+'BOLZANO - Bozen'!D22+TRENTO!D22+'FRIULI-VENEZIA GIULIA'!D22+SICILIA!D22+SARDEGNA!D22</f>
        <v>34885340.409999996</v>
      </c>
    </row>
    <row r="23" spans="1:4" x14ac:dyDescent="0.2">
      <c r="A23" s="18" t="s">
        <v>40</v>
      </c>
      <c r="B23" s="13">
        <f>+'VALLE D''AOSTA - Vallée d''Aoste'!B23+'TRENTINO-ALTO ADIGE - Südtirol'!B23+'BOLZANO - Bozen'!B23+TRENTO!B23+'FRIULI-VENEZIA GIULIA'!B23+SICILIA!B23+SARDEGNA!B23</f>
        <v>1603409310.8699999</v>
      </c>
      <c r="C23" s="13">
        <f>+'VALLE D''AOSTA - Vallée d''Aoste'!C23+'TRENTINO-ALTO ADIGE - Südtirol'!C23+'BOLZANO - Bozen'!C23+TRENTO!C23+'FRIULI-VENEZIA GIULIA'!C23+SICILIA!C23+SARDEGNA!C23</f>
        <v>1359310542.3899999</v>
      </c>
      <c r="D23" s="13">
        <f>+'VALLE D''AOSTA - Vallée d''Aoste'!D23+'TRENTINO-ALTO ADIGE - Südtirol'!D23+'BOLZANO - Bozen'!D23+TRENTO!D23+'FRIULI-VENEZIA GIULIA'!D23+SICILIA!D23+SARDEGNA!D23</f>
        <v>268942987.28000003</v>
      </c>
    </row>
    <row r="24" spans="1:4" x14ac:dyDescent="0.2">
      <c r="A24" s="18" t="s">
        <v>41</v>
      </c>
      <c r="B24" s="13">
        <f>+'VALLE D''AOSTA - Vallée d''Aoste'!B24+'TRENTINO-ALTO ADIGE - Südtirol'!B24+'BOLZANO - Bozen'!B24+TRENTO!B24+'FRIULI-VENEZIA GIULIA'!B24+SICILIA!B24+SARDEGNA!B24</f>
        <v>919505357.75999987</v>
      </c>
      <c r="C24" s="13">
        <f>+'VALLE D''AOSTA - Vallée d''Aoste'!C24+'TRENTINO-ALTO ADIGE - Südtirol'!C24+'BOLZANO - Bozen'!C24+TRENTO!C24+'FRIULI-VENEZIA GIULIA'!C24+SICILIA!C24+SARDEGNA!C24</f>
        <v>875257380.94999993</v>
      </c>
      <c r="D24" s="13">
        <f>+'VALLE D''AOSTA - Vallée d''Aoste'!D24+'TRENTINO-ALTO ADIGE - Südtirol'!D24+'BOLZANO - Bozen'!D24+TRENTO!D24+'FRIULI-VENEZIA GIULIA'!D24+SICILIA!D24+SARDEGNA!D24</f>
        <v>39281874.460000001</v>
      </c>
    </row>
    <row r="25" spans="1:4" x14ac:dyDescent="0.2">
      <c r="A25" s="17" t="s">
        <v>78</v>
      </c>
      <c r="B25" s="12">
        <f>+'VALLE D''AOSTA - Vallée d''Aoste'!B25+'TRENTINO-ALTO ADIGE - Südtirol'!B25+'BOLZANO - Bozen'!B25+TRENTO!B25+'FRIULI-VENEZIA GIULIA'!B25+SICILIA!B25+SARDEGNA!B25</f>
        <v>281340471.93999982</v>
      </c>
      <c r="C25" s="12">
        <f>+'VALLE D''AOSTA - Vallée d''Aoste'!C25+'TRENTINO-ALTO ADIGE - Südtirol'!C25+'BOLZANO - Bozen'!C25+TRENTO!C25+'FRIULI-VENEZIA GIULIA'!C25+SICILIA!C25+SARDEGNA!C25</f>
        <v>243348850.82999989</v>
      </c>
      <c r="D25" s="12">
        <f>+'VALLE D''AOSTA - Vallée d''Aoste'!D25+'TRENTINO-ALTO ADIGE - Südtirol'!D25+'BOLZANO - Bozen'!D25+TRENTO!D25+'FRIULI-VENEZIA GIULIA'!D25+SICILIA!D25+SARDEGNA!D25</f>
        <v>17060449.009999998</v>
      </c>
    </row>
    <row r="26" spans="1:4" x14ac:dyDescent="0.2">
      <c r="A26" s="18" t="s">
        <v>101</v>
      </c>
      <c r="B26" s="13">
        <f>+'VALLE D''AOSTA - Vallée d''Aoste'!B26+'TRENTINO-ALTO ADIGE - Südtirol'!B26+'BOLZANO - Bozen'!B26+TRENTO!B26+'FRIULI-VENEZIA GIULIA'!B26+SICILIA!B26+SARDEGNA!B26</f>
        <v>246126076.82999986</v>
      </c>
      <c r="C26" s="13">
        <f>+'VALLE D''AOSTA - Vallée d''Aoste'!C26+'TRENTINO-ALTO ADIGE - Südtirol'!C26+'BOLZANO - Bozen'!C26+TRENTO!C26+'FRIULI-VENEZIA GIULIA'!C26+SICILIA!C26+SARDEGNA!C26</f>
        <v>211500008.42999992</v>
      </c>
      <c r="D26" s="13">
        <f>+'VALLE D''AOSTA - Vallée d''Aoste'!D26+'TRENTINO-ALTO ADIGE - Südtirol'!D26+'BOLZANO - Bozen'!D26+TRENTO!D26+'FRIULI-VENEZIA GIULIA'!D26+SICILIA!D26+SARDEGNA!D26</f>
        <v>14715697.989999998</v>
      </c>
    </row>
    <row r="27" spans="1:4" x14ac:dyDescent="0.2">
      <c r="A27" s="18" t="s">
        <v>42</v>
      </c>
      <c r="B27" s="13">
        <f>+'VALLE D''AOSTA - Vallée d''Aoste'!B27+'TRENTINO-ALTO ADIGE - Südtirol'!B27+'BOLZANO - Bozen'!B27+TRENTO!B27+'FRIULI-VENEZIA GIULIA'!B27+SICILIA!B27+SARDEGNA!B27</f>
        <v>5699752.9199999999</v>
      </c>
      <c r="C27" s="13">
        <f>+'VALLE D''AOSTA - Vallée d''Aoste'!C27+'TRENTINO-ALTO ADIGE - Südtirol'!C27+'BOLZANO - Bozen'!C27+TRENTO!C27+'FRIULI-VENEZIA GIULIA'!C27+SICILIA!C27+SARDEGNA!C27</f>
        <v>4701027.96</v>
      </c>
      <c r="D27" s="13">
        <f>+'VALLE D''AOSTA - Vallée d''Aoste'!D27+'TRENTINO-ALTO ADIGE - Südtirol'!D27+'BOLZANO - Bozen'!D27+TRENTO!D27+'FRIULI-VENEZIA GIULIA'!D27+SICILIA!D27+SARDEGNA!D27</f>
        <v>511586.18</v>
      </c>
    </row>
    <row r="28" spans="1:4" x14ac:dyDescent="0.2">
      <c r="A28" s="18" t="s">
        <v>76</v>
      </c>
      <c r="B28" s="13">
        <f>+'VALLE D''AOSTA - Vallée d''Aoste'!B28+'TRENTINO-ALTO ADIGE - Südtirol'!B28+'BOLZANO - Bozen'!B28+TRENTO!B28+'FRIULI-VENEZIA GIULIA'!B28+SICILIA!B28+SARDEGNA!B28</f>
        <v>240702.74000000002</v>
      </c>
      <c r="C28" s="13">
        <f>+'VALLE D''AOSTA - Vallée d''Aoste'!C28+'TRENTINO-ALTO ADIGE - Südtirol'!C28+'BOLZANO - Bozen'!C28+TRENTO!C28+'FRIULI-VENEZIA GIULIA'!C28+SICILIA!C28+SARDEGNA!C28</f>
        <v>238859.75</v>
      </c>
      <c r="D28" s="13">
        <f>+'VALLE D''AOSTA - Vallée d''Aoste'!D28+'TRENTINO-ALTO ADIGE - Südtirol'!D28+'BOLZANO - Bozen'!D28+TRENTO!D28+'FRIULI-VENEZIA GIULIA'!D28+SICILIA!D28+SARDEGNA!D28</f>
        <v>11611.64</v>
      </c>
    </row>
    <row r="29" spans="1:4" x14ac:dyDescent="0.2">
      <c r="A29" s="18" t="s">
        <v>77</v>
      </c>
      <c r="B29" s="13">
        <f>+'VALLE D''AOSTA - Vallée d''Aoste'!B29+'TRENTINO-ALTO ADIGE - Südtirol'!B29+'BOLZANO - Bozen'!B29+TRENTO!B29+'FRIULI-VENEZIA GIULIA'!B29+SICILIA!B29+SARDEGNA!B29</f>
        <v>4378077.9000000004</v>
      </c>
      <c r="C29" s="13">
        <f>+'VALLE D''AOSTA - Vallée d''Aoste'!C29+'TRENTINO-ALTO ADIGE - Südtirol'!C29+'BOLZANO - Bozen'!C29+TRENTO!C29+'FRIULI-VENEZIA GIULIA'!C29+SICILIA!C29+SARDEGNA!C29</f>
        <v>4302742.87</v>
      </c>
      <c r="D29" s="13">
        <f>+'VALLE D''AOSTA - Vallée d''Aoste'!D29+'TRENTINO-ALTO ADIGE - Südtirol'!D29+'BOLZANO - Bozen'!D29+TRENTO!D29+'FRIULI-VENEZIA GIULIA'!D29+SICILIA!D29+SARDEGNA!D29</f>
        <v>25686</v>
      </c>
    </row>
    <row r="30" spans="1:4" x14ac:dyDescent="0.2">
      <c r="A30" s="17" t="s">
        <v>79</v>
      </c>
      <c r="B30" s="12">
        <f>+'VALLE D''AOSTA - Vallée d''Aoste'!B30+'TRENTINO-ALTO ADIGE - Südtirol'!B30+'BOLZANO - Bozen'!B30+TRENTO!B30+'FRIULI-VENEZIA GIULIA'!B30+SICILIA!B30+SARDEGNA!B30</f>
        <v>34359127179.160004</v>
      </c>
      <c r="C30" s="12">
        <f>+'VALLE D''AOSTA - Vallée d''Aoste'!C30+'TRENTINO-ALTO ADIGE - Südtirol'!C30+'BOLZANO - Bozen'!C30+TRENTO!C30+'FRIULI-VENEZIA GIULIA'!C30+SICILIA!C30+SARDEGNA!C30</f>
        <v>31433437331.769997</v>
      </c>
      <c r="D30" s="12">
        <f>+'VALLE D''AOSTA - Vallée d''Aoste'!D30+'TRENTINO-ALTO ADIGE - Südtirol'!D30+'BOLZANO - Bozen'!D30+TRENTO!D30+'FRIULI-VENEZIA GIULIA'!D30+SICILIA!D30+SARDEGNA!D30</f>
        <v>2937078277.5999999</v>
      </c>
    </row>
    <row r="31" spans="1:4" ht="12" customHeight="1" x14ac:dyDescent="0.2">
      <c r="A31" s="18" t="s">
        <v>80</v>
      </c>
      <c r="B31" s="13">
        <f>+'VALLE D''AOSTA - Vallée d''Aoste'!B31+'TRENTINO-ALTO ADIGE - Südtirol'!B31+'BOLZANO - Bozen'!B31+TRENTO!B31+'FRIULI-VENEZIA GIULIA'!B31+SICILIA!B31+SARDEGNA!B31</f>
        <v>2974387782.0900002</v>
      </c>
      <c r="C31" s="13">
        <f>+'VALLE D''AOSTA - Vallée d''Aoste'!C31+'TRENTINO-ALTO ADIGE - Südtirol'!C31+'BOLZANO - Bozen'!C31+TRENTO!C31+'FRIULI-VENEZIA GIULIA'!C31+SICILIA!C31+SARDEGNA!C31</f>
        <v>2741121067.5900002</v>
      </c>
      <c r="D31" s="13">
        <f>+'VALLE D''AOSTA - Vallée d''Aoste'!D31+'TRENTINO-ALTO ADIGE - Südtirol'!D31+'BOLZANO - Bozen'!D31+TRENTO!D31+'FRIULI-VENEZIA GIULIA'!D31+SICILIA!D31+SARDEGNA!D31</f>
        <v>71010336.429999992</v>
      </c>
    </row>
    <row r="32" spans="1:4" ht="12" customHeight="1" x14ac:dyDescent="0.2">
      <c r="A32" s="18" t="s">
        <v>124</v>
      </c>
      <c r="B32" s="13">
        <f>+'VALLE D''AOSTA - Vallée d''Aoste'!B32+'TRENTINO-ALTO ADIGE - Südtirol'!B32+'BOLZANO - Bozen'!B32+TRENTO!B32+'FRIULI-VENEZIA GIULIA'!B32+SICILIA!B32+SARDEGNA!B32</f>
        <v>136238332.74000001</v>
      </c>
      <c r="C32" s="13">
        <f>+'VALLE D''AOSTA - Vallée d''Aoste'!C32+'TRENTINO-ALTO ADIGE - Südtirol'!C32+'BOLZANO - Bozen'!C32+TRENTO!C32+'FRIULI-VENEZIA GIULIA'!C32+SICILIA!C32+SARDEGNA!C32</f>
        <v>130677841.03</v>
      </c>
      <c r="D32" s="13">
        <f>+'VALLE D''AOSTA - Vallée d''Aoste'!D32+'TRENTINO-ALTO ADIGE - Südtirol'!D32+'BOLZANO - Bozen'!D32+TRENTO!D32+'FRIULI-VENEZIA GIULIA'!D32+SICILIA!D32+SARDEGNA!D32</f>
        <v>1361376.38</v>
      </c>
    </row>
    <row r="33" spans="1:4" ht="12" customHeight="1" x14ac:dyDescent="0.2">
      <c r="A33" s="18" t="s">
        <v>43</v>
      </c>
      <c r="B33" s="13">
        <f>+'VALLE D''AOSTA - Vallée d''Aoste'!B33+'TRENTINO-ALTO ADIGE - Südtirol'!B33+'BOLZANO - Bozen'!B33+TRENTO!B33+'FRIULI-VENEZIA GIULIA'!B33+SICILIA!B33+SARDEGNA!B33</f>
        <v>3449017632.7700005</v>
      </c>
      <c r="C33" s="13">
        <f>+'VALLE D''AOSTA - Vallée d''Aoste'!C33+'TRENTINO-ALTO ADIGE - Südtirol'!C33+'BOLZANO - Bozen'!C33+TRENTO!C33+'FRIULI-VENEZIA GIULIA'!C33+SICILIA!C33+SARDEGNA!C33</f>
        <v>3198757568.1800003</v>
      </c>
      <c r="D33" s="13">
        <f>+'VALLE D''AOSTA - Vallée d''Aoste'!D33+'TRENTINO-ALTO ADIGE - Südtirol'!D33+'BOLZANO - Bozen'!D33+TRENTO!D33+'FRIULI-VENEZIA GIULIA'!D33+SICILIA!D33+SARDEGNA!D33</f>
        <v>432679423.15999997</v>
      </c>
    </row>
    <row r="34" spans="1:4" ht="12" customHeight="1" x14ac:dyDescent="0.2">
      <c r="A34" s="18" t="s">
        <v>44</v>
      </c>
      <c r="B34" s="13">
        <f>+'VALLE D''AOSTA - Vallée d''Aoste'!B34+'TRENTINO-ALTO ADIGE - Südtirol'!B34+'BOLZANO - Bozen'!B34+TRENTO!B34+'FRIULI-VENEZIA GIULIA'!B34+SICILIA!B34+SARDEGNA!B34</f>
        <v>275361311.28999996</v>
      </c>
      <c r="C34" s="13">
        <f>+'VALLE D''AOSTA - Vallée d''Aoste'!C34+'TRENTINO-ALTO ADIGE - Südtirol'!C34+'BOLZANO - Bozen'!C34+TRENTO!C34+'FRIULI-VENEZIA GIULIA'!C34+SICILIA!C34+SARDEGNA!C34</f>
        <v>263759862.92000002</v>
      </c>
      <c r="D34" s="13">
        <f>+'VALLE D''AOSTA - Vallée d''Aoste'!D34+'TRENTINO-ALTO ADIGE - Südtirol'!D34+'BOLZANO - Bozen'!D34+TRENTO!D34+'FRIULI-VENEZIA GIULIA'!D34+SICILIA!D34+SARDEGNA!D34</f>
        <v>20470590.859999999</v>
      </c>
    </row>
    <row r="35" spans="1:4" ht="12" customHeight="1" x14ac:dyDescent="0.2">
      <c r="A35" s="18" t="s">
        <v>81</v>
      </c>
      <c r="B35" s="13">
        <f>+'VALLE D''AOSTA - Vallée d''Aoste'!B35+'TRENTINO-ALTO ADIGE - Südtirol'!B35+'BOLZANO - Bozen'!B35+TRENTO!B35+'FRIULI-VENEZIA GIULIA'!B35+SICILIA!B35+SARDEGNA!B35</f>
        <v>23914964501.580002</v>
      </c>
      <c r="C35" s="13">
        <f>+'VALLE D''AOSTA - Vallée d''Aoste'!C35+'TRENTINO-ALTO ADIGE - Südtirol'!C35+'BOLZANO - Bozen'!C35+TRENTO!C35+'FRIULI-VENEZIA GIULIA'!C35+SICILIA!C35+SARDEGNA!C35</f>
        <v>22079647344.099998</v>
      </c>
      <c r="D35" s="13">
        <f>+'VALLE D''AOSTA - Vallée d''Aoste'!D35+'TRENTINO-ALTO ADIGE - Südtirol'!D35+'BOLZANO - Bozen'!D35+TRENTO!D35+'FRIULI-VENEZIA GIULIA'!D35+SICILIA!D35+SARDEGNA!D35</f>
        <v>1914937381.54</v>
      </c>
    </row>
    <row r="36" spans="1:4" ht="12" customHeight="1" x14ac:dyDescent="0.2">
      <c r="A36" s="16" t="s">
        <v>82</v>
      </c>
      <c r="B36" s="14">
        <f>+'VALLE D''AOSTA - Vallée d''Aoste'!B36+'TRENTINO-ALTO ADIGE - Südtirol'!B36+'BOLZANO - Bozen'!B36+TRENTO!B36+'FRIULI-VENEZIA GIULIA'!B36+SICILIA!B36+SARDEGNA!B36</f>
        <v>21094685384.34</v>
      </c>
      <c r="C36" s="14">
        <f>+'VALLE D''AOSTA - Vallée d''Aoste'!C36+'TRENTINO-ALTO ADIGE - Südtirol'!C36+'BOLZANO - Bozen'!C36+TRENTO!C36+'FRIULI-VENEZIA GIULIA'!C36+SICILIA!C36+SARDEGNA!C36</f>
        <v>19563014454.18</v>
      </c>
      <c r="D36" s="14">
        <f>+'VALLE D''AOSTA - Vallée d''Aoste'!D36+'TRENTINO-ALTO ADIGE - Südtirol'!D36+'BOLZANO - Bozen'!D36+TRENTO!D36+'FRIULI-VENEZIA GIULIA'!D36+SICILIA!D36+SARDEGNA!D36</f>
        <v>1522989408.9100001</v>
      </c>
    </row>
    <row r="37" spans="1:4" ht="12" customHeight="1" x14ac:dyDescent="0.2">
      <c r="A37" s="18" t="s">
        <v>102</v>
      </c>
      <c r="B37" s="13">
        <f>+'VALLE D''AOSTA - Vallée d''Aoste'!B37+'TRENTINO-ALTO ADIGE - Südtirol'!B37+'BOLZANO - Bozen'!B37+TRENTO!B37+'FRIULI-VENEZIA GIULIA'!B37+SICILIA!B37+SARDEGNA!B37</f>
        <v>1015188231.7799999</v>
      </c>
      <c r="C37" s="13">
        <f>+'VALLE D''AOSTA - Vallée d''Aoste'!C37+'TRENTINO-ALTO ADIGE - Südtirol'!C37+'BOLZANO - Bozen'!C37+TRENTO!C37+'FRIULI-VENEZIA GIULIA'!C37+SICILIA!C37+SARDEGNA!C37</f>
        <v>991040754.13</v>
      </c>
      <c r="D37" s="13">
        <f>+'VALLE D''AOSTA - Vallée d''Aoste'!D37+'TRENTINO-ALTO ADIGE - Südtirol'!D37+'BOLZANO - Bozen'!D37+TRENTO!D37+'FRIULI-VENEZIA GIULIA'!D37+SICILIA!D37+SARDEGNA!D37</f>
        <v>30753916.399999999</v>
      </c>
    </row>
    <row r="38" spans="1:4" ht="12" customHeight="1" x14ac:dyDescent="0.2">
      <c r="A38" s="18" t="s">
        <v>118</v>
      </c>
      <c r="B38" s="13">
        <f>+'VALLE D''AOSTA - Vallée d''Aoste'!B38+'TRENTINO-ALTO ADIGE - Südtirol'!B38+'BOLZANO - Bozen'!B38+TRENTO!B38+'FRIULI-VENEZIA GIULIA'!B38+SICILIA!B38+SARDEGNA!B38</f>
        <v>941701810.06999958</v>
      </c>
      <c r="C38" s="13">
        <f>+'VALLE D''AOSTA - Vallée d''Aoste'!C38+'TRENTINO-ALTO ADIGE - Südtirol'!C38+'BOLZANO - Bozen'!C38+TRENTO!C38+'FRIULI-VENEZIA GIULIA'!C38+SICILIA!C38+SARDEGNA!C38</f>
        <v>692259511.68999958</v>
      </c>
      <c r="D38" s="13">
        <f>+'VALLE D''AOSTA - Vallée d''Aoste'!D38+'TRENTINO-ALTO ADIGE - Südtirol'!D38+'BOLZANO - Bozen'!D38+TRENTO!D38+'FRIULI-VENEZIA GIULIA'!D38+SICILIA!D38+SARDEGNA!D38</f>
        <v>148529488.31000003</v>
      </c>
    </row>
    <row r="39" spans="1:4" ht="12" customHeight="1" x14ac:dyDescent="0.2">
      <c r="A39" s="16" t="s">
        <v>83</v>
      </c>
      <c r="B39" s="14">
        <f>+'VALLE D''AOSTA - Vallée d''Aoste'!B39+'TRENTINO-ALTO ADIGE - Südtirol'!B39+'BOLZANO - Bozen'!B39+TRENTO!B39+'FRIULI-VENEZIA GIULIA'!B39+SICILIA!B39+SARDEGNA!B39</f>
        <v>206815164.70999998</v>
      </c>
      <c r="C39" s="14">
        <f>+'VALLE D''AOSTA - Vallée d''Aoste'!C39+'TRENTINO-ALTO ADIGE - Südtirol'!C39+'BOLZANO - Bozen'!C39+TRENTO!C39+'FRIULI-VENEZIA GIULIA'!C39+SICILIA!C39+SARDEGNA!C39</f>
        <v>112417195.55</v>
      </c>
      <c r="D39" s="14">
        <f>+'VALLE D''AOSTA - Vallée d''Aoste'!D39+'TRENTINO-ALTO ADIGE - Südtirol'!D39+'BOLZANO - Bozen'!D39+TRENTO!D39+'FRIULI-VENEZIA GIULIA'!D39+SICILIA!D39+SARDEGNA!D39</f>
        <v>34596769.279999994</v>
      </c>
    </row>
    <row r="40" spans="1:4" ht="12" customHeight="1" x14ac:dyDescent="0.2">
      <c r="A40" s="16" t="s">
        <v>84</v>
      </c>
      <c r="B40" s="14">
        <f>+'VALLE D''AOSTA - Vallée d''Aoste'!B40+'TRENTINO-ALTO ADIGE - Südtirol'!B40+'BOLZANO - Bozen'!B40+TRENTO!B40+'FRIULI-VENEZIA GIULIA'!B40+SICILIA!B40+SARDEGNA!B40</f>
        <v>39461999.940000005</v>
      </c>
      <c r="C40" s="14">
        <f>+'VALLE D''AOSTA - Vallée d''Aoste'!C40+'TRENTINO-ALTO ADIGE - Südtirol'!C40+'BOLZANO - Bozen'!C40+TRENTO!C40+'FRIULI-VENEZIA GIULIA'!C40+SICILIA!C40+SARDEGNA!C40</f>
        <v>31296679.880000003</v>
      </c>
      <c r="D40" s="14">
        <f>+'VALLE D''AOSTA - Vallée d''Aoste'!D40+'TRENTINO-ALTO ADIGE - Südtirol'!D40+'BOLZANO - Bozen'!D40+TRENTO!D40+'FRIULI-VENEZIA GIULIA'!D40+SICILIA!D40+SARDEGNA!D40</f>
        <v>3760840.4899999998</v>
      </c>
    </row>
    <row r="41" spans="1:4" ht="12" customHeight="1" x14ac:dyDescent="0.2">
      <c r="A41" s="18" t="s">
        <v>103</v>
      </c>
      <c r="B41" s="13">
        <f>+'VALLE D''AOSTA - Vallée d''Aoste'!B41+'TRENTINO-ALTO ADIGE - Südtirol'!B41+'BOLZANO - Bozen'!B41+TRENTO!B41+'FRIULI-VENEZIA GIULIA'!B41+SICILIA!B41+SARDEGNA!B41</f>
        <v>926938489.31000006</v>
      </c>
      <c r="C41" s="13">
        <f>+'VALLE D''AOSTA - Vallée d''Aoste'!C41+'TRENTINO-ALTO ADIGE - Südtirol'!C41+'BOLZANO - Bozen'!C41+TRENTO!C41+'FRIULI-VENEZIA GIULIA'!C41+SICILIA!C41+SARDEGNA!C41</f>
        <v>723624115.95000029</v>
      </c>
      <c r="D41" s="13">
        <f>+'VALLE D''AOSTA - Vallée d''Aoste'!D41+'TRENTINO-ALTO ADIGE - Südtirol'!D41+'BOLZANO - Bozen'!D41+TRENTO!D41+'FRIULI-VENEZIA GIULIA'!D41+SICILIA!D41+SARDEGNA!D41</f>
        <v>153606424.96000001</v>
      </c>
    </row>
    <row r="42" spans="1:4" ht="12" customHeight="1" x14ac:dyDescent="0.2">
      <c r="A42" s="18" t="s">
        <v>104</v>
      </c>
      <c r="B42" s="13">
        <f>+'VALLE D''AOSTA - Vallée d''Aoste'!B42+'TRENTINO-ALTO ADIGE - Südtirol'!B42+'BOLZANO - Bozen'!B42+TRENTO!B42+'FRIULI-VENEZIA GIULIA'!B42+SICILIA!B42+SARDEGNA!B42</f>
        <v>4685392.4400000004</v>
      </c>
      <c r="C42" s="13">
        <f>+'VALLE D''AOSTA - Vallée d''Aoste'!C42+'TRENTINO-ALTO ADIGE - Südtirol'!C42+'BOLZANO - Bozen'!C42+TRENTO!C42+'FRIULI-VENEZIA GIULIA'!C42+SICILIA!C42+SARDEGNA!C42</f>
        <v>4296753.09</v>
      </c>
      <c r="D42" s="13">
        <f>+'VALLE D''AOSTA - Vallée d''Aoste'!D42+'TRENTINO-ALTO ADIGE - Südtirol'!D42+'BOLZANO - Bozen'!D42+TRENTO!D42+'FRIULI-VENEZIA GIULIA'!D42+SICILIA!D42+SARDEGNA!D42</f>
        <v>1558572.64</v>
      </c>
    </row>
    <row r="43" spans="1:4" ht="12" customHeight="1" x14ac:dyDescent="0.2">
      <c r="A43" s="17" t="s">
        <v>45</v>
      </c>
      <c r="B43" s="12">
        <f>+'VALLE D''AOSTA - Vallée d''Aoste'!B43+'TRENTINO-ALTO ADIGE - Südtirol'!B43+'BOLZANO - Bozen'!B43+TRENTO!B43+'FRIULI-VENEZIA GIULIA'!B43+SICILIA!B43+SARDEGNA!B43</f>
        <v>19054.88</v>
      </c>
      <c r="C43" s="12">
        <f>+'VALLE D''AOSTA - Vallée d''Aoste'!C43+'TRENTINO-ALTO ADIGE - Südtirol'!C43+'BOLZANO - Bozen'!C43+TRENTO!C43+'FRIULI-VENEZIA GIULIA'!C43+SICILIA!C43+SARDEGNA!C43</f>
        <v>19000.88</v>
      </c>
      <c r="D43" s="12">
        <f>+'VALLE D''AOSTA - Vallée d''Aoste'!D43+'TRENTINO-ALTO ADIGE - Südtirol'!D43+'BOLZANO - Bozen'!D43+TRENTO!D43+'FRIULI-VENEZIA GIULIA'!D43+SICILIA!D43+SARDEGNA!D43</f>
        <v>4</v>
      </c>
    </row>
    <row r="44" spans="1:4" ht="12" customHeight="1" x14ac:dyDescent="0.2">
      <c r="A44" s="17" t="s">
        <v>46</v>
      </c>
      <c r="B44" s="12">
        <f>+'VALLE D''AOSTA - Vallée d''Aoste'!B44+'TRENTINO-ALTO ADIGE - Südtirol'!B44+'BOLZANO - Bozen'!B44+TRENTO!B44+'FRIULI-VENEZIA GIULIA'!B44+SICILIA!B44+SARDEGNA!B44</f>
        <v>74</v>
      </c>
      <c r="C44" s="12">
        <f>+'VALLE D''AOSTA - Vallée d''Aoste'!C44+'TRENTINO-ALTO ADIGE - Südtirol'!C44+'BOLZANO - Bozen'!C44+TRENTO!C44+'FRIULI-VENEZIA GIULIA'!C44+SICILIA!C44+SARDEGNA!C44</f>
        <v>20</v>
      </c>
      <c r="D44" s="12">
        <f>+'VALLE D''AOSTA - Vallée d''Aoste'!D44+'TRENTINO-ALTO ADIGE - Südtirol'!D44+'BOLZANO - Bozen'!D44+TRENTO!D44+'FRIULI-VENEZIA GIULIA'!D44+SICILIA!D44+SARDEGNA!D44</f>
        <v>4</v>
      </c>
    </row>
    <row r="45" spans="1:4" ht="12" customHeight="1" x14ac:dyDescent="0.2">
      <c r="A45" s="17" t="s">
        <v>47</v>
      </c>
      <c r="B45" s="12">
        <f>+'VALLE D''AOSTA - Vallée d''Aoste'!B45+'TRENTINO-ALTO ADIGE - Südtirol'!B45+'BOLZANO - Bozen'!B45+TRENTO!B45+'FRIULI-VENEZIA GIULIA'!B45+SICILIA!B45+SARDEGNA!B45</f>
        <v>18980.88</v>
      </c>
      <c r="C45" s="12">
        <f>+'VALLE D''AOSTA - Vallée d''Aoste'!C45+'TRENTINO-ALTO ADIGE - Südtirol'!C45+'BOLZANO - Bozen'!C45+TRENTO!C45+'FRIULI-VENEZIA GIULIA'!C45+SICILIA!C45+SARDEGNA!C45</f>
        <v>18980.88</v>
      </c>
      <c r="D45" s="12">
        <f>+'VALLE D''AOSTA - Vallée d''Aoste'!D45+'TRENTINO-ALTO ADIGE - Südtirol'!D45+'BOLZANO - Bozen'!D45+TRENTO!D45+'FRIULI-VENEZIA GIULIA'!D45+SICILIA!D45+SARDEGNA!D45</f>
        <v>0</v>
      </c>
    </row>
    <row r="46" spans="1:4" ht="12" customHeight="1" x14ac:dyDescent="0.2">
      <c r="A46" s="17" t="s">
        <v>48</v>
      </c>
      <c r="B46" s="12">
        <f>+'VALLE D''AOSTA - Vallée d''Aoste'!B46+'TRENTINO-ALTO ADIGE - Südtirol'!B46+'BOLZANO - Bozen'!B46+TRENTO!B46+'FRIULI-VENEZIA GIULIA'!B46+SICILIA!B46+SARDEGNA!B46</f>
        <v>0</v>
      </c>
      <c r="C46" s="12">
        <f>+'VALLE D''AOSTA - Vallée d''Aoste'!C46+'TRENTINO-ALTO ADIGE - Südtirol'!C46+'BOLZANO - Bozen'!C46+TRENTO!C46+'FRIULI-VENEZIA GIULIA'!C46+SICILIA!C46+SARDEGNA!C46</f>
        <v>0</v>
      </c>
      <c r="D46" s="12">
        <f>+'VALLE D''AOSTA - Vallée d''Aoste'!D46+'TRENTINO-ALTO ADIGE - Südtirol'!D46+'BOLZANO - Bozen'!D46+TRENTO!D46+'FRIULI-VENEZIA GIULIA'!D46+SICILIA!D46+SARDEGNA!D46</f>
        <v>0</v>
      </c>
    </row>
    <row r="47" spans="1:4" ht="12" customHeight="1" x14ac:dyDescent="0.2">
      <c r="A47" s="17" t="s">
        <v>49</v>
      </c>
      <c r="B47" s="12">
        <f>+'VALLE D''AOSTA - Vallée d''Aoste'!B47+'TRENTINO-ALTO ADIGE - Südtirol'!B47+'BOLZANO - Bozen'!B47+TRENTO!B47+'FRIULI-VENEZIA GIULIA'!B47+SICILIA!B47+SARDEGNA!B47</f>
        <v>399915563.81</v>
      </c>
      <c r="C47" s="12">
        <f>+'VALLE D''AOSTA - Vallée d''Aoste'!C47+'TRENTINO-ALTO ADIGE - Südtirol'!C47+'BOLZANO - Bozen'!C47+TRENTO!C47+'FRIULI-VENEZIA GIULIA'!C47+SICILIA!C47+SARDEGNA!C47</f>
        <v>392274937.82999998</v>
      </c>
      <c r="D47" s="12">
        <f>+'VALLE D''AOSTA - Vallée d''Aoste'!D47+'TRENTINO-ALTO ADIGE - Südtirol'!D47+'BOLZANO - Bozen'!D47+TRENTO!D47+'FRIULI-VENEZIA GIULIA'!D47+SICILIA!D47+SARDEGNA!D47</f>
        <v>2534581.5299999998</v>
      </c>
    </row>
    <row r="48" spans="1:4" ht="12" customHeight="1" x14ac:dyDescent="0.2">
      <c r="A48" s="17" t="s">
        <v>85</v>
      </c>
      <c r="B48" s="12">
        <f>+'VALLE D''AOSTA - Vallée d''Aoste'!B48+'TRENTINO-ALTO ADIGE - Südtirol'!B48+'BOLZANO - Bozen'!B48+TRENTO!B48+'FRIULI-VENEZIA GIULIA'!B48+SICILIA!B48+SARDEGNA!B48</f>
        <v>249361559.66</v>
      </c>
      <c r="C48" s="12">
        <f>+'VALLE D''AOSTA - Vallée d''Aoste'!C48+'TRENTINO-ALTO ADIGE - Südtirol'!C48+'BOLZANO - Bozen'!C48+TRENTO!C48+'FRIULI-VENEZIA GIULIA'!C48+SICILIA!C48+SARDEGNA!C48</f>
        <v>248321308.95999998</v>
      </c>
      <c r="D48" s="12">
        <f>+'VALLE D''AOSTA - Vallée d''Aoste'!D48+'TRENTINO-ALTO ADIGE - Südtirol'!D48+'BOLZANO - Bozen'!D48+TRENTO!D48+'FRIULI-VENEZIA GIULIA'!D48+SICILIA!D48+SARDEGNA!D48</f>
        <v>835905.2</v>
      </c>
    </row>
    <row r="49" spans="1:4" ht="12" customHeight="1" x14ac:dyDescent="0.2">
      <c r="A49" s="18" t="s">
        <v>105</v>
      </c>
      <c r="B49" s="13">
        <f>+'VALLE D''AOSTA - Vallée d''Aoste'!B49+'TRENTINO-ALTO ADIGE - Südtirol'!B49+'BOLZANO - Bozen'!B49+TRENTO!B49+'FRIULI-VENEZIA GIULIA'!B49+SICILIA!B49+SARDEGNA!B49</f>
        <v>241026565.48000002</v>
      </c>
      <c r="C49" s="13">
        <f>+'VALLE D''AOSTA - Vallée d''Aoste'!C49+'TRENTINO-ALTO ADIGE - Südtirol'!C49+'BOLZANO - Bozen'!C49+TRENTO!C49+'FRIULI-VENEZIA GIULIA'!C49+SICILIA!C49+SARDEGNA!C49</f>
        <v>241026565.47999996</v>
      </c>
      <c r="D49" s="13">
        <f>+'VALLE D''AOSTA - Vallée d''Aoste'!D49+'TRENTINO-ALTO ADIGE - Südtirol'!D49+'BOLZANO - Bozen'!D49+TRENTO!D49+'FRIULI-VENEZIA GIULIA'!D49+SICILIA!D49+SARDEGNA!D49</f>
        <v>0</v>
      </c>
    </row>
    <row r="50" spans="1:4" ht="12" customHeight="1" x14ac:dyDescent="0.2">
      <c r="A50" s="18" t="s">
        <v>106</v>
      </c>
      <c r="B50" s="13">
        <f>+'VALLE D''AOSTA - Vallée d''Aoste'!B50+'TRENTINO-ALTO ADIGE - Südtirol'!B50+'BOLZANO - Bozen'!B50+TRENTO!B50+'FRIULI-VENEZIA GIULIA'!B50+SICILIA!B50+SARDEGNA!B50</f>
        <v>0</v>
      </c>
      <c r="C50" s="13">
        <f>+'VALLE D''AOSTA - Vallée d''Aoste'!C50+'TRENTINO-ALTO ADIGE - Südtirol'!C50+'BOLZANO - Bozen'!C50+TRENTO!C50+'FRIULI-VENEZIA GIULIA'!C50+SICILIA!C50+SARDEGNA!C50</f>
        <v>0</v>
      </c>
      <c r="D50" s="13">
        <f>+'VALLE D''AOSTA - Vallée d''Aoste'!D50+'TRENTINO-ALTO ADIGE - Südtirol'!D50+'BOLZANO - Bozen'!D50+TRENTO!D50+'FRIULI-VENEZIA GIULIA'!D50+SICILIA!D50+SARDEGNA!D50</f>
        <v>0</v>
      </c>
    </row>
    <row r="51" spans="1:4" ht="12" customHeight="1" x14ac:dyDescent="0.2">
      <c r="A51" s="17" t="s">
        <v>50</v>
      </c>
      <c r="B51" s="12">
        <f>+'VALLE D''AOSTA - Vallée d''Aoste'!B51+'TRENTINO-ALTO ADIGE - Südtirol'!B51+'BOLZANO - Bozen'!B51+TRENTO!B51+'FRIULI-VENEZIA GIULIA'!B51+SICILIA!B51+SARDEGNA!B51</f>
        <v>113976.28</v>
      </c>
      <c r="C51" s="12">
        <f>+'VALLE D''AOSTA - Vallée d''Aoste'!C51+'TRENTINO-ALTO ADIGE - Südtirol'!C51+'BOLZANO - Bozen'!C51+TRENTO!C51+'FRIULI-VENEZIA GIULIA'!C51+SICILIA!C51+SARDEGNA!C51</f>
        <v>113976.28</v>
      </c>
      <c r="D51" s="12">
        <f>+'VALLE D''AOSTA - Vallée d''Aoste'!D51+'TRENTINO-ALTO ADIGE - Südtirol'!D51+'BOLZANO - Bozen'!D51+TRENTO!D51+'FRIULI-VENEZIA GIULIA'!D51+SICILIA!D51+SARDEGNA!D51</f>
        <v>2999.99</v>
      </c>
    </row>
    <row r="52" spans="1:4" ht="12" customHeight="1" x14ac:dyDescent="0.2">
      <c r="A52" s="17" t="s">
        <v>86</v>
      </c>
      <c r="B52" s="12">
        <f>+'VALLE D''AOSTA - Vallée d''Aoste'!B52+'TRENTINO-ALTO ADIGE - Südtirol'!B52+'BOLZANO - Bozen'!B52+TRENTO!B52+'FRIULI-VENEZIA GIULIA'!B52+SICILIA!B52+SARDEGNA!B52</f>
        <v>1261362915.2799997</v>
      </c>
      <c r="C52" s="12">
        <f>+'VALLE D''AOSTA - Vallée d''Aoste'!C52+'TRENTINO-ALTO ADIGE - Südtirol'!C52+'BOLZANO - Bozen'!C52+TRENTO!C52+'FRIULI-VENEZIA GIULIA'!C52+SICILIA!C52+SARDEGNA!C52</f>
        <v>1111686816.1899998</v>
      </c>
      <c r="D52" s="12">
        <f>+'VALLE D''AOSTA - Vallée d''Aoste'!D52+'TRENTINO-ALTO ADIGE - Südtirol'!D52+'BOLZANO - Bozen'!D52+TRENTO!D52+'FRIULI-VENEZIA GIULIA'!D52+SICILIA!D52+SARDEGNA!D52</f>
        <v>18350343.259999998</v>
      </c>
    </row>
    <row r="53" spans="1:4" ht="12" customHeight="1" x14ac:dyDescent="0.2">
      <c r="A53" s="18" t="s">
        <v>107</v>
      </c>
      <c r="B53" s="13">
        <f>+'VALLE D''AOSTA - Vallée d''Aoste'!B53+'TRENTINO-ALTO ADIGE - Südtirol'!B53+'BOLZANO - Bozen'!B53+TRENTO!B53+'FRIULI-VENEZIA GIULIA'!B53+SICILIA!B53+SARDEGNA!B53</f>
        <v>17728848.960000001</v>
      </c>
      <c r="C53" s="13">
        <f>+'VALLE D''AOSTA - Vallée d''Aoste'!C53+'TRENTINO-ALTO ADIGE - Südtirol'!C53+'BOLZANO - Bozen'!C53+TRENTO!C53+'FRIULI-VENEZIA GIULIA'!C53+SICILIA!C53+SARDEGNA!C53</f>
        <v>6261802.4299999997</v>
      </c>
      <c r="D53" s="13">
        <f>+'VALLE D''AOSTA - Vallée d''Aoste'!D53+'TRENTINO-ALTO ADIGE - Südtirol'!D53+'BOLZANO - Bozen'!D53+TRENTO!D53+'FRIULI-VENEZIA GIULIA'!D53+SICILIA!D53+SARDEGNA!D53</f>
        <v>6325612.4799999995</v>
      </c>
    </row>
    <row r="54" spans="1:4" ht="12" customHeight="1" x14ac:dyDescent="0.2">
      <c r="A54" s="18" t="s">
        <v>108</v>
      </c>
      <c r="B54" s="13">
        <f>+'VALLE D''AOSTA - Vallée d''Aoste'!B54+'TRENTINO-ALTO ADIGE - Südtirol'!B54+'BOLZANO - Bozen'!B54+TRENTO!B54+'FRIULI-VENEZIA GIULIA'!B54+SICILIA!B54+SARDEGNA!B54</f>
        <v>0</v>
      </c>
      <c r="C54" s="13">
        <f>+'VALLE D''AOSTA - Vallée d''Aoste'!C54+'TRENTINO-ALTO ADIGE - Südtirol'!C54+'BOLZANO - Bozen'!C54+TRENTO!C54+'FRIULI-VENEZIA GIULIA'!C54+SICILIA!C54+SARDEGNA!C54</f>
        <v>0</v>
      </c>
      <c r="D54" s="13">
        <f>+'VALLE D''AOSTA - Vallée d''Aoste'!D54+'TRENTINO-ALTO ADIGE - Südtirol'!D54+'BOLZANO - Bozen'!D54+TRENTO!D54+'FRIULI-VENEZIA GIULIA'!D54+SICILIA!D54+SARDEGNA!D54</f>
        <v>0</v>
      </c>
    </row>
    <row r="55" spans="1:4" ht="12" customHeight="1" x14ac:dyDescent="0.2">
      <c r="A55" s="17" t="s">
        <v>87</v>
      </c>
      <c r="B55" s="12">
        <f>+'VALLE D''AOSTA - Vallée d''Aoste'!B55+'TRENTINO-ALTO ADIGE - Südtirol'!B55+'BOLZANO - Bozen'!B55+TRENTO!B55+'FRIULI-VENEZIA GIULIA'!B55+SICILIA!B55+SARDEGNA!B55</f>
        <v>97209694.640000015</v>
      </c>
      <c r="C55" s="12">
        <f>+'VALLE D''AOSTA - Vallée d''Aoste'!C55+'TRENTINO-ALTO ADIGE - Südtirol'!C55+'BOLZANO - Bozen'!C55+TRENTO!C55+'FRIULI-VENEZIA GIULIA'!C55+SICILIA!C55+SARDEGNA!C55</f>
        <v>75365410.249999985</v>
      </c>
      <c r="D55" s="12">
        <f>+'VALLE D''AOSTA - Vallée d''Aoste'!D55+'TRENTINO-ALTO ADIGE - Südtirol'!D55+'BOLZANO - Bozen'!D55+TRENTO!D55+'FRIULI-VENEZIA GIULIA'!D55+SICILIA!D55+SARDEGNA!D55</f>
        <v>16156683.779999999</v>
      </c>
    </row>
    <row r="56" spans="1:4" ht="12" customHeight="1" x14ac:dyDescent="0.2">
      <c r="A56" s="18" t="s">
        <v>109</v>
      </c>
      <c r="B56" s="13">
        <f>+'VALLE D''AOSTA - Vallée d''Aoste'!B56+'TRENTINO-ALTO ADIGE - Südtirol'!B56+'BOLZANO - Bozen'!B56+TRENTO!B56+'FRIULI-VENEZIA GIULIA'!B56+SICILIA!B56+SARDEGNA!B56</f>
        <v>30463427.459999997</v>
      </c>
      <c r="C56" s="13">
        <f>+'VALLE D''AOSTA - Vallée d''Aoste'!C56+'TRENTINO-ALTO ADIGE - Südtirol'!C56+'BOLZANO - Bozen'!C56+TRENTO!C56+'FRIULI-VENEZIA GIULIA'!C56+SICILIA!C56+SARDEGNA!C56</f>
        <v>22952930.199999996</v>
      </c>
      <c r="D56" s="13">
        <f>+'VALLE D''AOSTA - Vallée d''Aoste'!D56+'TRENTINO-ALTO ADIGE - Südtirol'!D56+'BOLZANO - Bozen'!D56+TRENTO!D56+'FRIULI-VENEZIA GIULIA'!D56+SICILIA!D56+SARDEGNA!D56</f>
        <v>13723649.369999997</v>
      </c>
    </row>
    <row r="57" spans="1:4" ht="12" customHeight="1" x14ac:dyDescent="0.2">
      <c r="A57" s="18" t="s">
        <v>110</v>
      </c>
      <c r="B57" s="13">
        <f>+'VALLE D''AOSTA - Vallée d''Aoste'!B57+'TRENTINO-ALTO ADIGE - Südtirol'!B57+'BOLZANO - Bozen'!B57+TRENTO!B57+'FRIULI-VENEZIA GIULIA'!B57+SICILIA!B57+SARDEGNA!B57</f>
        <v>12356810.560000001</v>
      </c>
      <c r="C57" s="13">
        <f>+'VALLE D''AOSTA - Vallée d''Aoste'!C57+'TRENTINO-ALTO ADIGE - Südtirol'!C57+'BOLZANO - Bozen'!C57+TRENTO!C57+'FRIULI-VENEZIA GIULIA'!C57+SICILIA!C57+SARDEGNA!C57</f>
        <v>10980113.279999997</v>
      </c>
      <c r="D57" s="13">
        <f>+'VALLE D''AOSTA - Vallée d''Aoste'!D57+'TRENTINO-ALTO ADIGE - Südtirol'!D57+'BOLZANO - Bozen'!D57+TRENTO!D57+'FRIULI-VENEZIA GIULIA'!D57+SICILIA!D57+SARDEGNA!D57</f>
        <v>1364739.47</v>
      </c>
    </row>
    <row r="58" spans="1:4" ht="12" customHeight="1" x14ac:dyDescent="0.2">
      <c r="A58" s="17" t="s">
        <v>126</v>
      </c>
      <c r="B58" s="12">
        <f>+'VALLE D''AOSTA - Vallée d''Aoste'!B58+'TRENTINO-ALTO ADIGE - Südtirol'!B58+'BOLZANO - Bozen'!B58+TRENTO!B58+'FRIULI-VENEZIA GIULIA'!B58+SICILIA!B58+SARDEGNA!B58</f>
        <v>8320586739.7800007</v>
      </c>
      <c r="C58" s="12">
        <f>+'VALLE D''AOSTA - Vallée d''Aoste'!C58+'TRENTINO-ALTO ADIGE - Südtirol'!C58+'BOLZANO - Bozen'!C58+TRENTO!C58+'FRIULI-VENEZIA GIULIA'!C58+SICILIA!C58+SARDEGNA!C58</f>
        <v>5529642040.8100004</v>
      </c>
      <c r="D58" s="12">
        <f>+'VALLE D''AOSTA - Vallée d''Aoste'!D58+'TRENTINO-ALTO ADIGE - Südtirol'!D58+'BOLZANO - Bozen'!D58+TRENTO!D58+'FRIULI-VENEZIA GIULIA'!D58+SICILIA!D58+SARDEGNA!D58</f>
        <v>1883657241.1300001</v>
      </c>
    </row>
    <row r="59" spans="1:4" ht="12" customHeight="1" x14ac:dyDescent="0.2">
      <c r="A59" s="17" t="s">
        <v>125</v>
      </c>
      <c r="B59" s="12">
        <f>+'VALLE D''AOSTA - Vallée d''Aoste'!B59+'TRENTINO-ALTO ADIGE - Südtirol'!B59+'BOLZANO - Bozen'!B59+TRENTO!B59+'FRIULI-VENEZIA GIULIA'!B59+SICILIA!B59+SARDEGNA!B59</f>
        <v>1402784771.79</v>
      </c>
      <c r="C59" s="12">
        <f>+'VALLE D''AOSTA - Vallée d''Aoste'!C59+'TRENTINO-ALTO ADIGE - Südtirol'!C59+'BOLZANO - Bozen'!C59+TRENTO!C59+'FRIULI-VENEZIA GIULIA'!C59+SICILIA!C59+SARDEGNA!C59</f>
        <v>1020411105.28</v>
      </c>
      <c r="D59" s="12">
        <f>+'VALLE D''AOSTA - Vallée d''Aoste'!D59+'TRENTINO-ALTO ADIGE - Südtirol'!D59+'BOLZANO - Bozen'!D59+TRENTO!D59+'FRIULI-VENEZIA GIULIA'!D59+SICILIA!D59+SARDEGNA!D59</f>
        <v>254605732.53</v>
      </c>
    </row>
    <row r="60" spans="1:4" ht="12" customHeight="1" x14ac:dyDescent="0.2">
      <c r="A60" s="18" t="s">
        <v>51</v>
      </c>
      <c r="B60" s="13">
        <f>+'VALLE D''AOSTA - Vallée d''Aoste'!B60+'TRENTINO-ALTO ADIGE - Südtirol'!B60+'BOLZANO - Bozen'!B60+TRENTO!B60+'FRIULI-VENEZIA GIULIA'!B60+SICILIA!B60+SARDEGNA!B60</f>
        <v>952947804.1500001</v>
      </c>
      <c r="C60" s="13">
        <f>+'VALLE D''AOSTA - Vallée d''Aoste'!C60+'TRENTINO-ALTO ADIGE - Südtirol'!C60+'BOLZANO - Bozen'!C60+TRENTO!C60+'FRIULI-VENEZIA GIULIA'!C60+SICILIA!C60+SARDEGNA!C60</f>
        <v>674454258.73000002</v>
      </c>
      <c r="D60" s="13">
        <f>+'VALLE D''AOSTA - Vallée d''Aoste'!D60+'TRENTINO-ALTO ADIGE - Südtirol'!D60+'BOLZANO - Bozen'!D60+TRENTO!D60+'FRIULI-VENEZIA GIULIA'!D60+SICILIA!D60+SARDEGNA!D60</f>
        <v>168352370.53</v>
      </c>
    </row>
    <row r="61" spans="1:4" ht="12" customHeight="1" x14ac:dyDescent="0.2">
      <c r="A61" s="18" t="s">
        <v>52</v>
      </c>
      <c r="B61" s="13">
        <f>+'VALLE D''AOSTA - Vallée d''Aoste'!B61+'TRENTINO-ALTO ADIGE - Südtirol'!B61+'BOLZANO - Bozen'!B61+TRENTO!B61+'FRIULI-VENEZIA GIULIA'!B61+SICILIA!B61+SARDEGNA!B61</f>
        <v>127014618.20000005</v>
      </c>
      <c r="C61" s="13">
        <f>+'VALLE D''AOSTA - Vallée d''Aoste'!C61+'TRENTINO-ALTO ADIGE - Südtirol'!C61+'BOLZANO - Bozen'!C61+TRENTO!C61+'FRIULI-VENEZIA GIULIA'!C61+SICILIA!C61+SARDEGNA!C61</f>
        <v>96457874.25000006</v>
      </c>
      <c r="D61" s="13">
        <f>+'VALLE D''AOSTA - Vallée d''Aoste'!D61+'TRENTINO-ALTO ADIGE - Südtirol'!D61+'BOLZANO - Bozen'!D61+TRENTO!D61+'FRIULI-VENEZIA GIULIA'!D61+SICILIA!D61+SARDEGNA!D61</f>
        <v>23280468.169999998</v>
      </c>
    </row>
    <row r="62" spans="1:4" ht="12" customHeight="1" x14ac:dyDescent="0.2">
      <c r="A62" s="18" t="s">
        <v>70</v>
      </c>
      <c r="B62" s="13">
        <f>+'VALLE D''AOSTA - Vallée d''Aoste'!B62+'TRENTINO-ALTO ADIGE - Südtirol'!B62+'BOLZANO - Bozen'!B62+TRENTO!B62+'FRIULI-VENEZIA GIULIA'!B62+SICILIA!B62+SARDEGNA!B62</f>
        <v>322822349.44</v>
      </c>
      <c r="C62" s="13">
        <f>+'VALLE D''AOSTA - Vallée d''Aoste'!C62+'TRENTINO-ALTO ADIGE - Südtirol'!C62+'BOLZANO - Bozen'!C62+TRENTO!C62+'FRIULI-VENEZIA GIULIA'!C62+SICILIA!C62+SARDEGNA!C62</f>
        <v>249498972.29999995</v>
      </c>
      <c r="D62" s="13">
        <f>+'VALLE D''AOSTA - Vallée d''Aoste'!D62+'TRENTINO-ALTO ADIGE - Südtirol'!D62+'BOLZANO - Bozen'!D62+TRENTO!D62+'FRIULI-VENEZIA GIULIA'!D62+SICILIA!D62+SARDEGNA!D62</f>
        <v>62972893.829999998</v>
      </c>
    </row>
    <row r="63" spans="1:4" ht="12" customHeight="1" x14ac:dyDescent="0.2">
      <c r="A63" s="18" t="s">
        <v>53</v>
      </c>
      <c r="B63" s="13">
        <f>+'VALLE D''AOSTA - Vallée d''Aoste'!B63+'TRENTINO-ALTO ADIGE - Südtirol'!B63+'BOLZANO - Bozen'!B63+TRENTO!B63+'FRIULI-VENEZIA GIULIA'!B63+SICILIA!B63+SARDEGNA!B63</f>
        <v>0</v>
      </c>
      <c r="C63" s="13">
        <f>+'VALLE D''AOSTA - Vallée d''Aoste'!C63+'TRENTINO-ALTO ADIGE - Südtirol'!C63+'BOLZANO - Bozen'!C63+TRENTO!C63+'FRIULI-VENEZIA GIULIA'!C63+SICILIA!C63+SARDEGNA!C63</f>
        <v>0</v>
      </c>
      <c r="D63" s="13">
        <f>+'VALLE D''AOSTA - Vallée d''Aoste'!D63+'TRENTINO-ALTO ADIGE - Südtirol'!D63+'BOLZANO - Bozen'!D63+TRENTO!D63+'FRIULI-VENEZIA GIULIA'!D63+SICILIA!D63+SARDEGNA!D63</f>
        <v>0</v>
      </c>
    </row>
    <row r="64" spans="1:4" ht="12" customHeight="1" x14ac:dyDescent="0.2">
      <c r="A64" s="17" t="s">
        <v>88</v>
      </c>
      <c r="B64" s="12">
        <f>+'VALLE D''AOSTA - Vallée d''Aoste'!B64+'TRENTINO-ALTO ADIGE - Südtirol'!B64+'BOLZANO - Bozen'!B64+TRENTO!B64+'FRIULI-VENEZIA GIULIA'!B64+SICILIA!B64+SARDEGNA!B64</f>
        <v>6045523571.8100004</v>
      </c>
      <c r="C64" s="12">
        <f>+'VALLE D''AOSTA - Vallée d''Aoste'!C64+'TRENTINO-ALTO ADIGE - Südtirol'!C64+'BOLZANO - Bozen'!C64+TRENTO!C64+'FRIULI-VENEZIA GIULIA'!C64+SICILIA!C64+SARDEGNA!C64</f>
        <v>4117213263.4199996</v>
      </c>
      <c r="D64" s="12">
        <f>+'VALLE D''AOSTA - Vallée d''Aoste'!D64+'TRENTINO-ALTO ADIGE - Südtirol'!D64+'BOLZANO - Bozen'!D64+TRENTO!D64+'FRIULI-VENEZIA GIULIA'!D64+SICILIA!D64+SARDEGNA!D64</f>
        <v>1552379124.1199999</v>
      </c>
    </row>
    <row r="65" spans="1:4" ht="12" customHeight="1" x14ac:dyDescent="0.2">
      <c r="A65" s="22" t="s">
        <v>111</v>
      </c>
      <c r="B65" s="13">
        <f>+'VALLE D''AOSTA - Vallée d''Aoste'!B65+'TRENTINO-ALTO ADIGE - Südtirol'!B65+'BOLZANO - Bozen'!B65+TRENTO!B65+'FRIULI-VENEZIA GIULIA'!B65+SICILIA!B65+SARDEGNA!B65</f>
        <v>201660047.63000003</v>
      </c>
      <c r="C65" s="13">
        <f>+'VALLE D''AOSTA - Vallée d''Aoste'!C65+'TRENTINO-ALTO ADIGE - Südtirol'!C65+'BOLZANO - Bozen'!C65+TRENTO!C65+'FRIULI-VENEZIA GIULIA'!C65+SICILIA!C65+SARDEGNA!C65</f>
        <v>167401309.82000002</v>
      </c>
      <c r="D65" s="13">
        <f>+'VALLE D''AOSTA - Vallée d''Aoste'!D65+'TRENTINO-ALTO ADIGE - Südtirol'!D65+'BOLZANO - Bozen'!D65+TRENTO!D65+'FRIULI-VENEZIA GIULIA'!D65+SICILIA!D65+SARDEGNA!D65</f>
        <v>240829005.94</v>
      </c>
    </row>
    <row r="66" spans="1:4" ht="12" customHeight="1" x14ac:dyDescent="0.2">
      <c r="A66" s="22" t="s">
        <v>112</v>
      </c>
      <c r="B66" s="13">
        <f>+'VALLE D''AOSTA - Vallée d''Aoste'!B66+'TRENTINO-ALTO ADIGE - Südtirol'!B66+'BOLZANO - Bozen'!B66+TRENTO!B66+'FRIULI-VENEZIA GIULIA'!B66+SICILIA!B66+SARDEGNA!B66</f>
        <v>25574810.550000004</v>
      </c>
      <c r="C66" s="13">
        <f>+'VALLE D''AOSTA - Vallée d''Aoste'!C66+'TRENTINO-ALTO ADIGE - Südtirol'!C66+'BOLZANO - Bozen'!C66+TRENTO!C66+'FRIULI-VENEZIA GIULIA'!C66+SICILIA!C66+SARDEGNA!C66</f>
        <v>31731384.940000001</v>
      </c>
      <c r="D66" s="13">
        <f>+'VALLE D''AOSTA - Vallée d''Aoste'!D66+'TRENTINO-ALTO ADIGE - Südtirol'!D66+'BOLZANO - Bozen'!D66+TRENTO!D66+'FRIULI-VENEZIA GIULIA'!D66+SICILIA!D66+SARDEGNA!D66</f>
        <v>2910825.4</v>
      </c>
    </row>
    <row r="67" spans="1:4" ht="12" customHeight="1" x14ac:dyDescent="0.2">
      <c r="A67" s="18" t="s">
        <v>54</v>
      </c>
      <c r="B67" s="13">
        <f>+'VALLE D''AOSTA - Vallée d''Aoste'!B67+'TRENTINO-ALTO ADIGE - Südtirol'!B67+'BOLZANO - Bozen'!B67+TRENTO!B67+'FRIULI-VENEZIA GIULIA'!B67+SICILIA!B67+SARDEGNA!B67</f>
        <v>1596099396.1200004</v>
      </c>
      <c r="C67" s="13">
        <f>+'VALLE D''AOSTA - Vallée d''Aoste'!C67+'TRENTINO-ALTO ADIGE - Südtirol'!C67+'BOLZANO - Bozen'!C67+TRENTO!C67+'FRIULI-VENEZIA GIULIA'!C67+SICILIA!C67+SARDEGNA!C67</f>
        <v>1150558853.7</v>
      </c>
      <c r="D67" s="13">
        <f>+'VALLE D''AOSTA - Vallée d''Aoste'!D67+'TRENTINO-ALTO ADIGE - Südtirol'!D67+'BOLZANO - Bozen'!D67+TRENTO!D67+'FRIULI-VENEZIA GIULIA'!D67+SICILIA!D67+SARDEGNA!D67</f>
        <v>235248529.19999999</v>
      </c>
    </row>
    <row r="68" spans="1:4" ht="12" customHeight="1" x14ac:dyDescent="0.2">
      <c r="A68" s="18" t="s">
        <v>55</v>
      </c>
      <c r="B68" s="13">
        <f>+'VALLE D''AOSTA - Vallée d''Aoste'!B68+'TRENTINO-ALTO ADIGE - Südtirol'!B68+'BOLZANO - Bozen'!B68+TRENTO!B68+'FRIULI-VENEZIA GIULIA'!B68+SICILIA!B68+SARDEGNA!B68</f>
        <v>171970639.97999999</v>
      </c>
      <c r="C68" s="13">
        <f>+'VALLE D''AOSTA - Vallée d''Aoste'!C68+'TRENTINO-ALTO ADIGE - Südtirol'!C68+'BOLZANO - Bozen'!C68+TRENTO!C68+'FRIULI-VENEZIA GIULIA'!C68+SICILIA!C68+SARDEGNA!C68</f>
        <v>141191953.43000001</v>
      </c>
      <c r="D68" s="13">
        <f>+'VALLE D''AOSTA - Vallée d''Aoste'!D68+'TRENTINO-ALTO ADIGE - Südtirol'!D68+'BOLZANO - Bozen'!D68+TRENTO!D68+'FRIULI-VENEZIA GIULIA'!D68+SICILIA!D68+SARDEGNA!D68</f>
        <v>45499186.599999994</v>
      </c>
    </row>
    <row r="69" spans="1:4" ht="12" customHeight="1" x14ac:dyDescent="0.2">
      <c r="A69" s="21" t="s">
        <v>119</v>
      </c>
      <c r="B69" s="13">
        <f>+'VALLE D''AOSTA - Vallée d''Aoste'!B69+'TRENTINO-ALTO ADIGE - Südtirol'!B69+'BOLZANO - Bozen'!B69+TRENTO!B69+'FRIULI-VENEZIA GIULIA'!B69+SICILIA!B69+SARDEGNA!B69</f>
        <v>2007263605.4400001</v>
      </c>
      <c r="C69" s="13">
        <f>+'VALLE D''AOSTA - Vallée d''Aoste'!C69+'TRENTINO-ALTO ADIGE - Südtirol'!C69+'BOLZANO - Bozen'!C69+TRENTO!C69+'FRIULI-VENEZIA GIULIA'!C69+SICILIA!C69+SARDEGNA!C69</f>
        <v>1144109578.3600001</v>
      </c>
      <c r="D69" s="13">
        <f>+'VALLE D''AOSTA - Vallée d''Aoste'!D69+'TRENTINO-ALTO ADIGE - Südtirol'!D69+'BOLZANO - Bozen'!D69+TRENTO!D69+'FRIULI-VENEZIA GIULIA'!D69+SICILIA!D69+SARDEGNA!D69</f>
        <v>541360824.82000005</v>
      </c>
    </row>
    <row r="70" spans="1:4" ht="12" customHeight="1" x14ac:dyDescent="0.2">
      <c r="A70" s="16" t="s">
        <v>82</v>
      </c>
      <c r="B70" s="14">
        <f>+'VALLE D''AOSTA - Vallée d''Aoste'!B70+'TRENTINO-ALTO ADIGE - Südtirol'!B70+'BOLZANO - Bozen'!B70+TRENTO!B70+'FRIULI-VENEZIA GIULIA'!B70+SICILIA!B70+SARDEGNA!B70</f>
        <v>579627502.7700001</v>
      </c>
      <c r="C70" s="14">
        <f>+'VALLE D''AOSTA - Vallée d''Aoste'!C70+'TRENTINO-ALTO ADIGE - Südtirol'!C70+'BOLZANO - Bozen'!C70+TRENTO!C70+'FRIULI-VENEZIA GIULIA'!C70+SICILIA!C70+SARDEGNA!C70</f>
        <v>243153707.19</v>
      </c>
      <c r="D70" s="14">
        <f>+'VALLE D''AOSTA - Vallée d''Aoste'!D70+'TRENTINO-ALTO ADIGE - Südtirol'!D70+'BOLZANO - Bozen'!D70+TRENTO!D70+'FRIULI-VENEZIA GIULIA'!D70+SICILIA!D70+SARDEGNA!D70</f>
        <v>234958973.87999997</v>
      </c>
    </row>
    <row r="71" spans="1:4" ht="12" customHeight="1" x14ac:dyDescent="0.2">
      <c r="A71" s="22" t="s">
        <v>113</v>
      </c>
      <c r="B71" s="13">
        <f>+'VALLE D''AOSTA - Vallée d''Aoste'!B71+'TRENTINO-ALTO ADIGE - Südtirol'!B71+'BOLZANO - Bozen'!B71+TRENTO!B71+'FRIULI-VENEZIA GIULIA'!B71+SICILIA!B71+SARDEGNA!B71</f>
        <v>269781748.81999999</v>
      </c>
      <c r="C71" s="13">
        <f>+'VALLE D''AOSTA - Vallée d''Aoste'!C71+'TRENTINO-ALTO ADIGE - Südtirol'!C71+'BOLZANO - Bozen'!C71+TRENTO!C71+'FRIULI-VENEZIA GIULIA'!C71+SICILIA!C71+SARDEGNA!C71</f>
        <v>254017194.52000001</v>
      </c>
      <c r="D71" s="13">
        <f>+'VALLE D''AOSTA - Vallée d''Aoste'!D71+'TRENTINO-ALTO ADIGE - Südtirol'!D71+'BOLZANO - Bozen'!D71+TRENTO!D71+'FRIULI-VENEZIA GIULIA'!D71+SICILIA!D71+SARDEGNA!D71</f>
        <v>19705909.159999996</v>
      </c>
    </row>
    <row r="72" spans="1:4" ht="12" customHeight="1" x14ac:dyDescent="0.2">
      <c r="A72" s="22" t="s">
        <v>120</v>
      </c>
      <c r="B72" s="13">
        <f>+'VALLE D''AOSTA - Vallée d''Aoste'!B72+'TRENTINO-ALTO ADIGE - Südtirol'!B72+'BOLZANO - Bozen'!B72+TRENTO!B72+'FRIULI-VENEZIA GIULIA'!B72+SICILIA!B72+SARDEGNA!B72</f>
        <v>1142382383.8700001</v>
      </c>
      <c r="C72" s="13">
        <f>+'VALLE D''AOSTA - Vallée d''Aoste'!C72+'TRENTINO-ALTO ADIGE - Südtirol'!C72+'BOLZANO - Bozen'!C72+TRENTO!C72+'FRIULI-VENEZIA GIULIA'!C72+SICILIA!C72+SARDEGNA!C72</f>
        <v>850817925.71000004</v>
      </c>
      <c r="D72" s="13">
        <f>+'VALLE D''AOSTA - Vallée d''Aoste'!D72+'TRENTINO-ALTO ADIGE - Südtirol'!D72+'BOLZANO - Bozen'!D72+TRENTO!D72+'FRIULI-VENEZIA GIULIA'!D72+SICILIA!D72+SARDEGNA!D72</f>
        <v>296076449.19999999</v>
      </c>
    </row>
    <row r="73" spans="1:4" ht="12" customHeight="1" x14ac:dyDescent="0.2">
      <c r="A73" s="16" t="s">
        <v>89</v>
      </c>
      <c r="B73" s="14">
        <f>+'VALLE D''AOSTA - Vallée d''Aoste'!B73+'TRENTINO-ALTO ADIGE - Südtirol'!B73+'BOLZANO - Bozen'!B73+TRENTO!B73+'FRIULI-VENEZIA GIULIA'!B73+SICILIA!B73+SARDEGNA!B73</f>
        <v>466655867.03999996</v>
      </c>
      <c r="C73" s="14">
        <f>+'VALLE D''AOSTA - Vallée d''Aoste'!C73+'TRENTINO-ALTO ADIGE - Südtirol'!C73+'BOLZANO - Bozen'!C73+TRENTO!C73+'FRIULI-VENEZIA GIULIA'!C73+SICILIA!C73+SARDEGNA!C73</f>
        <v>336319644.26999998</v>
      </c>
      <c r="D73" s="14">
        <f>+'VALLE D''AOSTA - Vallée d''Aoste'!D73+'TRENTINO-ALTO ADIGE - Südtirol'!D73+'BOLZANO - Bozen'!D73+TRENTO!D73+'FRIULI-VENEZIA GIULIA'!D73+SICILIA!D73+SARDEGNA!D73</f>
        <v>96805331.01000002</v>
      </c>
    </row>
    <row r="74" spans="1:4" ht="12" customHeight="1" x14ac:dyDescent="0.2">
      <c r="A74" s="16" t="s">
        <v>56</v>
      </c>
      <c r="B74" s="14">
        <f>+'VALLE D''AOSTA - Vallée d''Aoste'!B74+'TRENTINO-ALTO ADIGE - Südtirol'!B74+'BOLZANO - Bozen'!B74+TRENTO!B74+'FRIULI-VENEZIA GIULIA'!B74+SICILIA!B74+SARDEGNA!B74</f>
        <v>89778391.560000002</v>
      </c>
      <c r="C74" s="14">
        <f>+'VALLE D''AOSTA - Vallée d''Aoste'!C74+'TRENTINO-ALTO ADIGE - Südtirol'!C74+'BOLZANO - Bozen'!C74+TRENTO!C74+'FRIULI-VENEZIA GIULIA'!C74+SICILIA!C74+SARDEGNA!C74</f>
        <v>81269695.239999995</v>
      </c>
      <c r="D74" s="14">
        <f>+'VALLE D''AOSTA - Vallée d''Aoste'!D74+'TRENTINO-ALTO ADIGE - Südtirol'!D74+'BOLZANO - Bozen'!D74+TRENTO!D74+'FRIULI-VENEZIA GIULIA'!D74+SICILIA!D74+SARDEGNA!D74</f>
        <v>7817709.21</v>
      </c>
    </row>
    <row r="75" spans="1:4" ht="12" customHeight="1" x14ac:dyDescent="0.2">
      <c r="A75" s="22" t="s">
        <v>114</v>
      </c>
      <c r="B75" s="13">
        <f>+'VALLE D''AOSTA - Vallée d''Aoste'!B75+'TRENTINO-ALTO ADIGE - Südtirol'!B75+'BOLZANO - Bozen'!B75+TRENTO!B75+'FRIULI-VENEZIA GIULIA'!B75+SICILIA!B75+SARDEGNA!B75</f>
        <v>153878596.13999999</v>
      </c>
      <c r="C75" s="13">
        <f>+'VALLE D''AOSTA - Vallée d''Aoste'!C75+'TRENTINO-ALTO ADIGE - Südtirol'!C75+'BOLZANO - Bozen'!C75+TRENTO!C75+'FRIULI-VENEZIA GIULIA'!C75+SICILIA!C75+SARDEGNA!C75</f>
        <v>127680789.45999998</v>
      </c>
      <c r="D75" s="13">
        <f>+'VALLE D''AOSTA - Vallée d''Aoste'!D75+'TRENTINO-ALTO ADIGE - Südtirol'!D75+'BOLZANO - Bozen'!D75+TRENTO!D75+'FRIULI-VENEZIA GIULIA'!D75+SICILIA!D75+SARDEGNA!D75</f>
        <v>23059904.969999999</v>
      </c>
    </row>
    <row r="76" spans="1:4" ht="12" customHeight="1" x14ac:dyDescent="0.2">
      <c r="A76" s="22" t="s">
        <v>115</v>
      </c>
      <c r="B76" s="13">
        <f>+'VALLE D''AOSTA - Vallée d''Aoste'!B76+'TRENTINO-ALTO ADIGE - Südtirol'!B76+'BOLZANO - Bozen'!B76+TRENTO!B76+'FRIULI-VENEZIA GIULIA'!B76+SICILIA!B76+SARDEGNA!B76</f>
        <v>4080316.38</v>
      </c>
      <c r="C76" s="13">
        <f>+'VALLE D''AOSTA - Vallée d''Aoste'!C76+'TRENTINO-ALTO ADIGE - Südtirol'!C76+'BOLZANO - Bozen'!C76+TRENTO!C76+'FRIULI-VENEZIA GIULIA'!C76+SICILIA!C76+SARDEGNA!C76</f>
        <v>1475164.4000000001</v>
      </c>
      <c r="D76" s="13">
        <f>+'VALLE D''AOSTA - Vallée d''Aoste'!D76+'TRENTINO-ALTO ADIGE - Südtirol'!D76+'BOLZANO - Bozen'!D76+TRENTO!D76+'FRIULI-VENEZIA GIULIA'!D76+SICILIA!D76+SARDEGNA!D76</f>
        <v>3829386.37</v>
      </c>
    </row>
    <row r="77" spans="1:4" ht="12" customHeight="1" x14ac:dyDescent="0.2">
      <c r="A77" s="17" t="s">
        <v>57</v>
      </c>
      <c r="B77" s="12">
        <f>+'VALLE D''AOSTA - Vallée d''Aoste'!B77+'TRENTINO-ALTO ADIGE - Südtirol'!B77+'BOLZANO - Bozen'!B77+TRENTO!B77+'FRIULI-VENEZIA GIULIA'!B77+SICILIA!B77+SARDEGNA!B77</f>
        <v>850117885.49000001</v>
      </c>
      <c r="C77" s="12">
        <f>+'VALLE D''AOSTA - Vallée d''Aoste'!C77+'TRENTINO-ALTO ADIGE - Südtirol'!C77+'BOLZANO - Bozen'!C77+TRENTO!C77+'FRIULI-VENEZIA GIULIA'!C77+SICILIA!C77+SARDEGNA!C77</f>
        <v>369861266.47999996</v>
      </c>
      <c r="D77" s="12">
        <f>+'VALLE D''AOSTA - Vallée d''Aoste'!D77+'TRENTINO-ALTO ADIGE - Südtirol'!D77+'BOLZANO - Bozen'!D77+TRENTO!D77+'FRIULI-VENEZIA GIULIA'!D77+SICILIA!D77+SARDEGNA!D77</f>
        <v>28707893.75</v>
      </c>
    </row>
    <row r="78" spans="1:4" ht="12" customHeight="1" x14ac:dyDescent="0.2">
      <c r="A78" s="17" t="s">
        <v>58</v>
      </c>
      <c r="B78" s="12">
        <f>+'VALLE D''AOSTA - Vallée d''Aoste'!B78+'TRENTINO-ALTO ADIGE - Südtirol'!B78+'BOLZANO - Bozen'!B78+TRENTO!B78+'FRIULI-VENEZIA GIULIA'!B78+SICILIA!B78+SARDEGNA!B78</f>
        <v>22160510.689999998</v>
      </c>
      <c r="C78" s="12">
        <f>+'VALLE D''AOSTA - Vallée d''Aoste'!C78+'TRENTINO-ALTO ADIGE - Südtirol'!C78+'BOLZANO - Bozen'!C78+TRENTO!C78+'FRIULI-VENEZIA GIULIA'!C78+SICILIA!C78+SARDEGNA!C78</f>
        <v>22156405.629999999</v>
      </c>
      <c r="D78" s="12">
        <f>+'VALLE D''AOSTA - Vallée d''Aoste'!D78+'TRENTINO-ALTO ADIGE - Südtirol'!D78+'BOLZANO - Bozen'!D78+TRENTO!D78+'FRIULI-VENEZIA GIULIA'!D78+SICILIA!D78+SARDEGNA!D78</f>
        <v>47964490.729999997</v>
      </c>
    </row>
    <row r="79" spans="1:4" ht="12" customHeight="1" x14ac:dyDescent="0.2">
      <c r="A79" s="17" t="s">
        <v>59</v>
      </c>
      <c r="B79" s="12">
        <f>+'VALLE D''AOSTA - Vallée d''Aoste'!B79+'TRENTINO-ALTO ADIGE - Südtirol'!B79+'BOLZANO - Bozen'!B79+TRENTO!B79+'FRIULI-VENEZIA GIULIA'!B79+SICILIA!B79+SARDEGNA!B79</f>
        <v>568930039.06000006</v>
      </c>
      <c r="C79" s="12">
        <f>+'VALLE D''AOSTA - Vallée d''Aoste'!C79+'TRENTINO-ALTO ADIGE - Südtirol'!C79+'BOLZANO - Bozen'!C79+TRENTO!C79+'FRIULI-VENEZIA GIULIA'!C79+SICILIA!C79+SARDEGNA!C79</f>
        <v>553536103.11000001</v>
      </c>
      <c r="D79" s="12">
        <f>+'VALLE D''AOSTA - Vallée d''Aoste'!D79+'TRENTINO-ALTO ADIGE - Südtirol'!D79+'BOLZANO - Bozen'!D79+TRENTO!D79+'FRIULI-VENEZIA GIULIA'!D79+SICILIA!D79+SARDEGNA!D79</f>
        <v>8936692.8599999994</v>
      </c>
    </row>
    <row r="80" spans="1:4" ht="12" customHeight="1" x14ac:dyDescent="0.2">
      <c r="A80" s="17" t="s">
        <v>90</v>
      </c>
      <c r="B80" s="12">
        <f>+'VALLE D''AOSTA - Vallée d''Aoste'!B80+'TRENTINO-ALTO ADIGE - Südtirol'!B80+'BOLZANO - Bozen'!B80+TRENTO!B80+'FRIULI-VENEZIA GIULIA'!B80+SICILIA!B80+SARDEGNA!B80</f>
        <v>189702489.94999999</v>
      </c>
      <c r="C80" s="12">
        <f>+'VALLE D''AOSTA - Vallée d''Aoste'!C80+'TRENTINO-ALTO ADIGE - Südtirol'!C80+'BOLZANO - Bozen'!C80+TRENTO!C80+'FRIULI-VENEZIA GIULIA'!C80+SICILIA!C80+SARDEGNA!C80</f>
        <v>185982200</v>
      </c>
      <c r="D80" s="12">
        <f>+'VALLE D''AOSTA - Vallée d''Aoste'!D80+'TRENTINO-ALTO ADIGE - Südtirol'!D80+'BOLZANO - Bozen'!D80+TRENTO!D80+'FRIULI-VENEZIA GIULIA'!D80+SICILIA!D80+SARDEGNA!D80</f>
        <v>592437.42000000004</v>
      </c>
    </row>
    <row r="81" spans="1:4" ht="12" customHeight="1" x14ac:dyDescent="0.2">
      <c r="A81" s="22" t="s">
        <v>116</v>
      </c>
      <c r="B81" s="13">
        <f>+'VALLE D''AOSTA - Vallée d''Aoste'!B81+'TRENTINO-ALTO ADIGE - Südtirol'!B81+'BOLZANO - Bozen'!B81+TRENTO!B81+'FRIULI-VENEZIA GIULIA'!B81+SICILIA!B81+SARDEGNA!B81</f>
        <v>0</v>
      </c>
      <c r="C81" s="13">
        <f>+'VALLE D''AOSTA - Vallée d''Aoste'!C81+'TRENTINO-ALTO ADIGE - Südtirol'!C81+'BOLZANO - Bozen'!C81+TRENTO!C81+'FRIULI-VENEZIA GIULIA'!C81+SICILIA!C81+SARDEGNA!C81</f>
        <v>0</v>
      </c>
      <c r="D81" s="13">
        <f>+'VALLE D''AOSTA - Vallée d''Aoste'!D81+'TRENTINO-ALTO ADIGE - Südtirol'!D81+'BOLZANO - Bozen'!D81+TRENTO!D81+'FRIULI-VENEZIA GIULIA'!D81+SICILIA!D81+SARDEGNA!D81</f>
        <v>0</v>
      </c>
    </row>
    <row r="82" spans="1:4" ht="12" customHeight="1" x14ac:dyDescent="0.2">
      <c r="A82" s="22" t="s">
        <v>60</v>
      </c>
      <c r="B82" s="13">
        <f>+'VALLE D''AOSTA - Vallée d''Aoste'!B82+'TRENTINO-ALTO ADIGE - Südtirol'!B82+'BOLZANO - Bozen'!B82+TRENTO!B82+'FRIULI-VENEZIA GIULIA'!B82+SICILIA!B82+SARDEGNA!B82</f>
        <v>112000000</v>
      </c>
      <c r="C82" s="13">
        <f>+'VALLE D''AOSTA - Vallée d''Aoste'!C82+'TRENTINO-ALTO ADIGE - Südtirol'!C82+'BOLZANO - Bozen'!C82+TRENTO!C82+'FRIULI-VENEZIA GIULIA'!C82+SICILIA!C82+SARDEGNA!C82</f>
        <v>112000000</v>
      </c>
      <c r="D82" s="13">
        <f>+'VALLE D''AOSTA - Vallée d''Aoste'!D82+'TRENTINO-ALTO ADIGE - Südtirol'!D82+'BOLZANO - Bozen'!D82+TRENTO!D82+'FRIULI-VENEZIA GIULIA'!D82+SICILIA!D82+SARDEGNA!D82</f>
        <v>0</v>
      </c>
    </row>
    <row r="83" spans="1:4" ht="12" customHeight="1" x14ac:dyDescent="0.2">
      <c r="A83" s="22" t="s">
        <v>91</v>
      </c>
      <c r="B83" s="13">
        <f>+'VALLE D''AOSTA - Vallée d''Aoste'!B83+'TRENTINO-ALTO ADIGE - Südtirol'!B83+'BOLZANO - Bozen'!B83+TRENTO!B83+'FRIULI-VENEZIA GIULIA'!B83+SICILIA!B83+SARDEGNA!B83</f>
        <v>77702489.950000003</v>
      </c>
      <c r="C83" s="13">
        <f>+'VALLE D''AOSTA - Vallée d''Aoste'!C83+'TRENTINO-ALTO ADIGE - Südtirol'!C83+'BOLZANO - Bozen'!C83+TRENTO!C83+'FRIULI-VENEZIA GIULIA'!C83+SICILIA!C83+SARDEGNA!C83</f>
        <v>73982200</v>
      </c>
      <c r="D83" s="13">
        <f>+'VALLE D''AOSTA - Vallée d''Aoste'!D83+'TRENTINO-ALTO ADIGE - Südtirol'!D83+'BOLZANO - Bozen'!D83+TRENTO!D83+'FRIULI-VENEZIA GIULIA'!D83+SICILIA!D83+SARDEGNA!D83</f>
        <v>437265</v>
      </c>
    </row>
    <row r="84" spans="1:4" ht="12" customHeight="1" x14ac:dyDescent="0.2">
      <c r="A84" s="22" t="s">
        <v>92</v>
      </c>
      <c r="B84" s="13">
        <f>+'VALLE D''AOSTA - Vallée d''Aoste'!B84+'TRENTINO-ALTO ADIGE - Südtirol'!B84+'BOLZANO - Bozen'!B84+TRENTO!B84+'FRIULI-VENEZIA GIULIA'!B84+SICILIA!B84+SARDEGNA!B84</f>
        <v>0</v>
      </c>
      <c r="C84" s="13">
        <f>+'VALLE D''AOSTA - Vallée d''Aoste'!C84+'TRENTINO-ALTO ADIGE - Südtirol'!C84+'BOLZANO - Bozen'!C84+TRENTO!C84+'FRIULI-VENEZIA GIULIA'!C84+SICILIA!C84+SARDEGNA!C84</f>
        <v>0</v>
      </c>
      <c r="D84" s="13">
        <f>+'VALLE D''AOSTA - Vallée d''Aoste'!D84+'TRENTINO-ALTO ADIGE - Südtirol'!D84+'BOLZANO - Bozen'!D84+TRENTO!D84+'FRIULI-VENEZIA GIULIA'!D84+SICILIA!D84+SARDEGNA!D84</f>
        <v>0</v>
      </c>
    </row>
    <row r="85" spans="1:4" ht="12" customHeight="1" x14ac:dyDescent="0.2">
      <c r="A85" s="22" t="s">
        <v>93</v>
      </c>
      <c r="B85" s="13">
        <f>+'VALLE D''AOSTA - Vallée d''Aoste'!B85+'TRENTINO-ALTO ADIGE - Südtirol'!B85+'BOLZANO - Bozen'!B85+TRENTO!B85+'FRIULI-VENEZIA GIULIA'!B85+SICILIA!B85+SARDEGNA!B85</f>
        <v>0</v>
      </c>
      <c r="C85" s="13">
        <f>+'VALLE D''AOSTA - Vallée d''Aoste'!C85+'TRENTINO-ALTO ADIGE - Südtirol'!C85+'BOLZANO - Bozen'!C85+TRENTO!C85+'FRIULI-VENEZIA GIULIA'!C85+SICILIA!C85+SARDEGNA!C85</f>
        <v>0</v>
      </c>
      <c r="D85" s="13">
        <f>+'VALLE D''AOSTA - Vallée d''Aoste'!D85+'TRENTINO-ALTO ADIGE - Südtirol'!D85+'BOLZANO - Bozen'!D85+TRENTO!D85+'FRIULI-VENEZIA GIULIA'!D85+SICILIA!D85+SARDEGNA!D85</f>
        <v>155172.42000000001</v>
      </c>
    </row>
    <row r="86" spans="1:4" s="26" customFormat="1" ht="12" customHeight="1" x14ac:dyDescent="0.2">
      <c r="A86" s="22" t="s">
        <v>94</v>
      </c>
      <c r="B86" s="23">
        <f>+'VALLE D''AOSTA - Vallée d''Aoste'!B86+'TRENTINO-ALTO ADIGE - Südtirol'!B86+'BOLZANO - Bozen'!B86+TRENTO!B86+'FRIULI-VENEZIA GIULIA'!B86+SICILIA!B86+SARDEGNA!B86</f>
        <v>0</v>
      </c>
      <c r="C86" s="23">
        <f>+'VALLE D''AOSTA - Vallée d''Aoste'!C86+'TRENTINO-ALTO ADIGE - Südtirol'!C86+'BOLZANO - Bozen'!C86+TRENTO!C86+'FRIULI-VENEZIA GIULIA'!C86+SICILIA!C86+SARDEGNA!C86</f>
        <v>0</v>
      </c>
      <c r="D86" s="23">
        <f>+'VALLE D''AOSTA - Vallée d''Aoste'!D86+'TRENTINO-ALTO ADIGE - Südtirol'!D86+'BOLZANO - Bozen'!D86+TRENTO!D86+'FRIULI-VENEZIA GIULIA'!D86+SICILIA!D86+SARDEGNA!D86</f>
        <v>0</v>
      </c>
    </row>
    <row r="87" spans="1:4" s="26" customFormat="1" ht="12" customHeight="1" x14ac:dyDescent="0.2">
      <c r="A87" s="22" t="s">
        <v>95</v>
      </c>
      <c r="B87" s="23">
        <f>+'VALLE D''AOSTA - Vallée d''Aoste'!B87+'TRENTINO-ALTO ADIGE - Südtirol'!B87+'BOLZANO - Bozen'!B87+TRENTO!B87+'FRIULI-VENEZIA GIULIA'!B87+SICILIA!B87+SARDEGNA!B87</f>
        <v>0</v>
      </c>
      <c r="C87" s="23">
        <f>+'VALLE D''AOSTA - Vallée d''Aoste'!C87+'TRENTINO-ALTO ADIGE - Südtirol'!C87+'BOLZANO - Bozen'!C87+TRENTO!C87+'FRIULI-VENEZIA GIULIA'!C87+SICILIA!C87+SARDEGNA!C87</f>
        <v>0</v>
      </c>
      <c r="D87" s="23">
        <f>+'VALLE D''AOSTA - Vallée d''Aoste'!D87+'TRENTINO-ALTO ADIGE - Südtirol'!D87+'BOLZANO - Bozen'!D87+TRENTO!D87+'FRIULI-VENEZIA GIULIA'!D87+SICILIA!D87+SARDEGNA!D87</f>
        <v>0</v>
      </c>
    </row>
    <row r="88" spans="1:4" ht="12" customHeight="1" x14ac:dyDescent="0.2">
      <c r="A88" s="17" t="s">
        <v>96</v>
      </c>
      <c r="B88" s="12">
        <f>+'VALLE D''AOSTA - Vallée d''Aoste'!B88+'TRENTINO-ALTO ADIGE - Südtirol'!B88+'BOLZANO - Bozen'!B88+TRENTO!B88+'FRIULI-VENEZIA GIULIA'!B88+SICILIA!B88+SARDEGNA!B88</f>
        <v>198119862.50999996</v>
      </c>
      <c r="C88" s="12">
        <f>+'VALLE D''AOSTA - Vallée d''Aoste'!C88+'TRENTINO-ALTO ADIGE - Südtirol'!C88+'BOLZANO - Bozen'!C88+TRENTO!C88+'FRIULI-VENEZIA GIULIA'!C88+SICILIA!C88+SARDEGNA!C88</f>
        <v>197170403.35999995</v>
      </c>
      <c r="D88" s="12">
        <f>+'VALLE D''AOSTA - Vallée d''Aoste'!D88+'TRENTINO-ALTO ADIGE - Südtirol'!D88+'BOLZANO - Bozen'!D88+TRENTO!D88+'FRIULI-VENEZIA GIULIA'!D88+SICILIA!D88+SARDEGNA!D88</f>
        <v>1641781.63</v>
      </c>
    </row>
    <row r="89" spans="1:4" ht="12" customHeight="1" x14ac:dyDescent="0.2">
      <c r="A89" s="22" t="s">
        <v>97</v>
      </c>
      <c r="B89" s="13">
        <f>+'VALLE D''AOSTA - Vallée d''Aoste'!B89+'TRENTINO-ALTO ADIGE - Südtirol'!B89+'BOLZANO - Bozen'!B89+TRENTO!B89+'FRIULI-VENEZIA GIULIA'!B89+SICILIA!B89+SARDEGNA!B89</f>
        <v>0</v>
      </c>
      <c r="C89" s="13">
        <f>+'VALLE D''AOSTA - Vallée d''Aoste'!C89+'TRENTINO-ALTO ADIGE - Südtirol'!C89+'BOLZANO - Bozen'!C89+TRENTO!C89+'FRIULI-VENEZIA GIULIA'!C89+SICILIA!C89+SARDEGNA!C89</f>
        <v>0</v>
      </c>
      <c r="D89" s="13">
        <f>+'VALLE D''AOSTA - Vallée d''Aoste'!D89+'TRENTINO-ALTO ADIGE - Südtirol'!D89+'BOLZANO - Bozen'!D89+TRENTO!D89+'FRIULI-VENEZIA GIULIA'!D89+SICILIA!D89+SARDEGNA!D89</f>
        <v>0</v>
      </c>
    </row>
    <row r="90" spans="1:4" ht="12" customHeight="1" x14ac:dyDescent="0.2">
      <c r="A90" s="22" t="s">
        <v>121</v>
      </c>
      <c r="B90" s="13">
        <f>+'VALLE D''AOSTA - Vallée d''Aoste'!B90+'TRENTINO-ALTO ADIGE - Südtirol'!B90+'BOLZANO - Bozen'!B90+TRENTO!B90+'FRIULI-VENEZIA GIULIA'!B90+SICILIA!B90+SARDEGNA!B90</f>
        <v>89837701.730000004</v>
      </c>
      <c r="C90" s="13">
        <f>+'VALLE D''AOSTA - Vallée d''Aoste'!C90+'TRENTINO-ALTO ADIGE - Südtirol'!C90+'BOLZANO - Bozen'!C90+TRENTO!C90+'FRIULI-VENEZIA GIULIA'!C90+SICILIA!C90+SARDEGNA!C90</f>
        <v>88917598.080000013</v>
      </c>
      <c r="D90" s="13">
        <f>+'VALLE D''AOSTA - Vallée d''Aoste'!D90+'TRENTINO-ALTO ADIGE - Südtirol'!D90+'BOLZANO - Bozen'!D90+TRENTO!D90+'FRIULI-VENEZIA GIULIA'!D90+SICILIA!D90+SARDEGNA!D90</f>
        <v>974535.85</v>
      </c>
    </row>
    <row r="91" spans="1:4" ht="12" customHeight="1" x14ac:dyDescent="0.2">
      <c r="A91" s="16" t="s">
        <v>82</v>
      </c>
      <c r="B91" s="14">
        <f>+'VALLE D''AOSTA - Vallée d''Aoste'!B91+'TRENTINO-ALTO ADIGE - Südtirol'!B91+'BOLZANO - Bozen'!B91+TRENTO!B91+'FRIULI-VENEZIA GIULIA'!B91+SICILIA!B91+SARDEGNA!B91</f>
        <v>421618.38</v>
      </c>
      <c r="C91" s="14">
        <f>+'VALLE D''AOSTA - Vallée d''Aoste'!C91+'TRENTINO-ALTO ADIGE - Südtirol'!C91+'BOLZANO - Bozen'!C91+TRENTO!C91+'FRIULI-VENEZIA GIULIA'!C91+SICILIA!C91+SARDEGNA!C91</f>
        <v>421618.38</v>
      </c>
      <c r="D91" s="14">
        <f>+'VALLE D''AOSTA - Vallée d''Aoste'!D91+'TRENTINO-ALTO ADIGE - Südtirol'!D91+'BOLZANO - Bozen'!D91+TRENTO!D91+'FRIULI-VENEZIA GIULIA'!D91+SICILIA!D91+SARDEGNA!D91</f>
        <v>0</v>
      </c>
    </row>
    <row r="92" spans="1:4" ht="12" customHeight="1" x14ac:dyDescent="0.2">
      <c r="A92" s="22" t="s">
        <v>98</v>
      </c>
      <c r="B92" s="13">
        <f>+'VALLE D''AOSTA - Vallée d''Aoste'!B92+'TRENTINO-ALTO ADIGE - Südtirol'!B92+'BOLZANO - Bozen'!B92+TRENTO!B92+'FRIULI-VENEZIA GIULIA'!B92+SICILIA!B92+SARDEGNA!B92</f>
        <v>960695.99000000011</v>
      </c>
      <c r="C92" s="13">
        <f>+'VALLE D''AOSTA - Vallée d''Aoste'!C92+'TRENTINO-ALTO ADIGE - Südtirol'!C92+'BOLZANO - Bozen'!C92+TRENTO!C92+'FRIULI-VENEZIA GIULIA'!C92+SICILIA!C92+SARDEGNA!C92</f>
        <v>931340.49000000011</v>
      </c>
      <c r="D92" s="13">
        <f>+'VALLE D''AOSTA - Vallée d''Aoste'!D92+'TRENTINO-ALTO ADIGE - Südtirol'!D92+'BOLZANO - Bozen'!D92+TRENTO!D92+'FRIULI-VENEZIA GIULIA'!D92+SICILIA!D92+SARDEGNA!D92</f>
        <v>12000</v>
      </c>
    </row>
    <row r="93" spans="1:4" ht="12" customHeight="1" x14ac:dyDescent="0.2">
      <c r="A93" s="22" t="s">
        <v>122</v>
      </c>
      <c r="B93" s="13">
        <f>+'VALLE D''AOSTA - Vallée d''Aoste'!B93+'TRENTINO-ALTO ADIGE - Südtirol'!B93+'BOLZANO - Bozen'!B93+TRENTO!B93+'FRIULI-VENEZIA GIULIA'!B93+SICILIA!B93+SARDEGNA!B93</f>
        <v>17022305.050000001</v>
      </c>
      <c r="C93" s="13">
        <f>+'VALLE D''AOSTA - Vallée d''Aoste'!C93+'TRENTINO-ALTO ADIGE - Südtirol'!C93+'BOLZANO - Bozen'!C93+TRENTO!C93+'FRIULI-VENEZIA GIULIA'!C93+SICILIA!C93+SARDEGNA!C93</f>
        <v>17022305.050000001</v>
      </c>
      <c r="D93" s="13">
        <f>+'VALLE D''AOSTA - Vallée d''Aoste'!D93+'TRENTINO-ALTO ADIGE - Südtirol'!D93+'BOLZANO - Bozen'!D93+TRENTO!D93+'FRIULI-VENEZIA GIULIA'!D93+SICILIA!D93+SARDEGNA!D93</f>
        <v>0</v>
      </c>
    </row>
    <row r="94" spans="1:4" ht="12" customHeight="1" x14ac:dyDescent="0.2">
      <c r="A94" s="16" t="s">
        <v>99</v>
      </c>
      <c r="B94" s="14">
        <f>+'VALLE D''AOSTA - Vallée d''Aoste'!B94+'TRENTINO-ALTO ADIGE - Südtirol'!B94+'BOLZANO - Bozen'!B94+TRENTO!B94+'FRIULI-VENEZIA GIULIA'!B94+SICILIA!B94+SARDEGNA!B94</f>
        <v>501652</v>
      </c>
      <c r="C94" s="14">
        <f>+'VALLE D''AOSTA - Vallée d''Aoste'!C94+'TRENTINO-ALTO ADIGE - Südtirol'!C94+'BOLZANO - Bozen'!C94+TRENTO!C94+'FRIULI-VENEZIA GIULIA'!C94+SICILIA!C94+SARDEGNA!C94</f>
        <v>501652</v>
      </c>
      <c r="D94" s="14">
        <f>+'VALLE D''AOSTA - Vallée d''Aoste'!D94+'TRENTINO-ALTO ADIGE - Südtirol'!D94+'BOLZANO - Bozen'!D94+TRENTO!D94+'FRIULI-VENEZIA GIULIA'!D94+SICILIA!D94+SARDEGNA!D94</f>
        <v>0</v>
      </c>
    </row>
    <row r="95" spans="1:4" ht="12" customHeight="1" x14ac:dyDescent="0.2">
      <c r="A95" s="16" t="s">
        <v>100</v>
      </c>
      <c r="B95" s="14">
        <f>+'VALLE D''AOSTA - Vallée d''Aoste'!B95+'TRENTINO-ALTO ADIGE - Südtirol'!B95+'BOLZANO - Bozen'!B95+TRENTO!B95+'FRIULI-VENEZIA GIULIA'!B95+SICILIA!B95+SARDEGNA!B95</f>
        <v>6248421.5099999998</v>
      </c>
      <c r="C95" s="14">
        <f>+'VALLE D''AOSTA - Vallée d''Aoste'!C95+'TRENTINO-ALTO ADIGE - Südtirol'!C95+'BOLZANO - Bozen'!C95+TRENTO!C95+'FRIULI-VENEZIA GIULIA'!C95+SICILIA!C95+SARDEGNA!C95</f>
        <v>6248421.5099999998</v>
      </c>
      <c r="D95" s="14">
        <f>+'VALLE D''AOSTA - Vallée d''Aoste'!D95+'TRENTINO-ALTO ADIGE - Südtirol'!D95+'BOLZANO - Bozen'!D95+TRENTO!D95+'FRIULI-VENEZIA GIULIA'!D95+SICILIA!D95+SARDEGNA!D95</f>
        <v>0</v>
      </c>
    </row>
    <row r="96" spans="1:4" ht="12" customHeight="1" x14ac:dyDescent="0.2">
      <c r="A96" s="22" t="s">
        <v>117</v>
      </c>
      <c r="B96" s="13">
        <f>+'VALLE D''AOSTA - Vallée d''Aoste'!B96+'TRENTINO-ALTO ADIGE - Südtirol'!B96+'BOLZANO - Bozen'!B96+TRENTO!B96+'FRIULI-VENEZIA GIULIA'!B96+SICILIA!B96+SARDEGNA!B96</f>
        <v>5299159.74</v>
      </c>
      <c r="C96" s="13">
        <f>+'VALLE D''AOSTA - Vallée d''Aoste'!C96+'TRENTINO-ALTO ADIGE - Südtirol'!C96+'BOLZANO - Bozen'!C96+TRENTO!C96+'FRIULI-VENEZIA GIULIA'!C96+SICILIA!C96+SARDEGNA!C96</f>
        <v>5299159.74</v>
      </c>
      <c r="D96" s="13">
        <f>+'VALLE D''AOSTA - Vallée d''Aoste'!D96+'TRENTINO-ALTO ADIGE - Südtirol'!D96+'BOLZANO - Bozen'!D96+TRENTO!D96+'FRIULI-VENEZIA GIULIA'!D96+SICILIA!D96+SARDEGNA!D96</f>
        <v>655245.78</v>
      </c>
    </row>
    <row r="97" spans="1:4" ht="12" customHeight="1" x14ac:dyDescent="0.2">
      <c r="A97" s="17" t="s">
        <v>61</v>
      </c>
      <c r="B97" s="12">
        <f>+'VALLE D''AOSTA - Vallée d''Aoste'!B97+'TRENTINO-ALTO ADIGE - Südtirol'!B97+'BOLZANO - Bozen'!B97+TRENTO!B97+'FRIULI-VENEZIA GIULIA'!B97+SICILIA!B97+SARDEGNA!B97</f>
        <v>181107686.59999999</v>
      </c>
      <c r="C97" s="12">
        <f>+'VALLE D''AOSTA - Vallée d''Aoste'!C97+'TRENTINO-ALTO ADIGE - Südtirol'!C97+'BOLZANO - Bozen'!C97+TRENTO!C97+'FRIULI-VENEZIA GIULIA'!C97+SICILIA!C97+SARDEGNA!C97</f>
        <v>170383499.75</v>
      </c>
      <c r="D97" s="12">
        <f>+'VALLE D''AOSTA - Vallée d''Aoste'!D97+'TRENTINO-ALTO ADIGE - Südtirol'!D97+'BOLZANO - Bozen'!D97+TRENTO!D97+'FRIULI-VENEZIA GIULIA'!D97+SICILIA!D97+SARDEGNA!D97</f>
        <v>6702473.8099999996</v>
      </c>
    </row>
    <row r="98" spans="1:4" ht="12" customHeight="1" x14ac:dyDescent="0.2">
      <c r="A98" s="17" t="s">
        <v>127</v>
      </c>
      <c r="B98" s="12">
        <f>+'VALLE D''AOSTA - Vallée d''Aoste'!B98+'TRENTINO-ALTO ADIGE - Südtirol'!B98+'BOLZANO - Bozen'!B98+TRENTO!B98+'FRIULI-VENEZIA GIULIA'!B98+SICILIA!B98+SARDEGNA!B98</f>
        <v>439238363.13</v>
      </c>
      <c r="C98" s="12">
        <f>+'VALLE D''AOSTA - Vallée d''Aoste'!C98+'TRENTINO-ALTO ADIGE - Südtirol'!C98+'BOLZANO - Bozen'!C98+TRENTO!C98+'FRIULI-VENEZIA GIULIA'!C98+SICILIA!C98+SARDEGNA!C98</f>
        <v>439238363.13</v>
      </c>
      <c r="D98" s="12">
        <f>+'VALLE D''AOSTA - Vallée d''Aoste'!D98+'TRENTINO-ALTO ADIGE - Südtirol'!D98+'BOLZANO - Bozen'!D98+TRENTO!D98+'FRIULI-VENEZIA GIULIA'!D98+SICILIA!D98+SARDEGNA!D98</f>
        <v>0</v>
      </c>
    </row>
    <row r="99" spans="1:4" ht="12" customHeight="1" x14ac:dyDescent="0.2">
      <c r="A99" s="17" t="s">
        <v>62</v>
      </c>
      <c r="B99" s="12">
        <f>+'VALLE D''AOSTA - Vallée d''Aoste'!B99+'TRENTINO-ALTO ADIGE - Südtirol'!B99+'BOLZANO - Bozen'!B99+TRENTO!B99+'FRIULI-VENEZIA GIULIA'!B99+SICILIA!B99+SARDEGNA!B99</f>
        <v>40658253</v>
      </c>
      <c r="C99" s="12">
        <f>+'VALLE D''AOSTA - Vallée d''Aoste'!C99+'TRENTINO-ALTO ADIGE - Südtirol'!C99+'BOLZANO - Bozen'!C99+TRENTO!C99+'FRIULI-VENEZIA GIULIA'!C99+SICILIA!C99+SARDEGNA!C99</f>
        <v>40658253</v>
      </c>
      <c r="D99" s="12">
        <f>+'VALLE D''AOSTA - Vallée d''Aoste'!D99+'TRENTINO-ALTO ADIGE - Südtirol'!D99+'BOLZANO - Bozen'!D99+TRENTO!D99+'FRIULI-VENEZIA GIULIA'!D99+SICILIA!D99+SARDEGNA!D99</f>
        <v>0</v>
      </c>
    </row>
    <row r="100" spans="1:4" ht="12" customHeight="1" x14ac:dyDescent="0.2">
      <c r="A100" s="17" t="s">
        <v>63</v>
      </c>
      <c r="B100" s="12">
        <f>+'VALLE D''AOSTA - Vallée d''Aoste'!B100+'TRENTINO-ALTO ADIGE - Südtirol'!B100+'BOLZANO - Bozen'!B100+TRENTO!B100+'FRIULI-VENEZIA GIULIA'!B100+SICILIA!B100+SARDEGNA!B100</f>
        <v>0</v>
      </c>
      <c r="C100" s="12">
        <f>+'VALLE D''AOSTA - Vallée d''Aoste'!C100+'TRENTINO-ALTO ADIGE - Südtirol'!C100+'BOLZANO - Bozen'!C100+TRENTO!C100+'FRIULI-VENEZIA GIULIA'!C100+SICILIA!C100+SARDEGNA!C100</f>
        <v>0</v>
      </c>
      <c r="D100" s="12">
        <f>+'VALLE D''AOSTA - Vallée d''Aoste'!D100+'TRENTINO-ALTO ADIGE - Südtirol'!D100+'BOLZANO - Bozen'!D100+TRENTO!D100+'FRIULI-VENEZIA GIULIA'!D100+SICILIA!D100+SARDEGNA!D100</f>
        <v>0</v>
      </c>
    </row>
    <row r="101" spans="1:4" ht="12" customHeight="1" x14ac:dyDescent="0.2">
      <c r="A101" s="17" t="s">
        <v>64</v>
      </c>
      <c r="B101" s="12">
        <f>+'VALLE D''AOSTA - Vallée d''Aoste'!B101+'TRENTINO-ALTO ADIGE - Südtirol'!B101+'BOLZANO - Bozen'!B101+TRENTO!B101+'FRIULI-VENEZIA GIULIA'!B101+SICILIA!B101+SARDEGNA!B101</f>
        <v>398580110.13</v>
      </c>
      <c r="C101" s="12">
        <f>+'VALLE D''AOSTA - Vallée d''Aoste'!C101+'TRENTINO-ALTO ADIGE - Südtirol'!C101+'BOLZANO - Bozen'!C101+TRENTO!C101+'FRIULI-VENEZIA GIULIA'!C101+SICILIA!C101+SARDEGNA!C101</f>
        <v>398580110.13</v>
      </c>
      <c r="D101" s="12">
        <f>+'VALLE D''AOSTA - Vallée d''Aoste'!D101+'TRENTINO-ALTO ADIGE - Südtirol'!D101+'BOLZANO - Bozen'!D101+TRENTO!D101+'FRIULI-VENEZIA GIULIA'!D101+SICILIA!D101+SARDEGNA!D101</f>
        <v>0</v>
      </c>
    </row>
    <row r="102" spans="1:4" ht="12" customHeight="1" x14ac:dyDescent="0.2">
      <c r="A102" s="17" t="s">
        <v>65</v>
      </c>
      <c r="B102" s="12">
        <f>+'VALLE D''AOSTA - Vallée d''Aoste'!B102+'TRENTINO-ALTO ADIGE - Südtirol'!B102+'BOLZANO - Bozen'!B102+TRENTO!B102+'FRIULI-VENEZIA GIULIA'!B102+SICILIA!B102+SARDEGNA!B102</f>
        <v>0</v>
      </c>
      <c r="C102" s="12">
        <f>+'VALLE D''AOSTA - Vallée d''Aoste'!C102+'TRENTINO-ALTO ADIGE - Südtirol'!C102+'BOLZANO - Bozen'!C102+TRENTO!C102+'FRIULI-VENEZIA GIULIA'!C102+SICILIA!C102+SARDEGNA!C102</f>
        <v>0</v>
      </c>
      <c r="D102" s="12">
        <f>+'VALLE D''AOSTA - Vallée d''Aoste'!D102+'TRENTINO-ALTO ADIGE - Südtirol'!D102+'BOLZANO - Bozen'!D102+TRENTO!D102+'FRIULI-VENEZIA GIULIA'!D102+SICILIA!D102+SARDEGNA!D102</f>
        <v>0</v>
      </c>
    </row>
    <row r="103" spans="1:4" ht="12" customHeight="1" x14ac:dyDescent="0.2">
      <c r="A103" s="17" t="s">
        <v>66</v>
      </c>
      <c r="B103" s="12">
        <f>+'VALLE D''AOSTA - Vallée d''Aoste'!B103+'TRENTINO-ALTO ADIGE - Südtirol'!B103+'BOLZANO - Bozen'!B103+TRENTO!B103+'FRIULI-VENEZIA GIULIA'!B103+SICILIA!B103+SARDEGNA!B103</f>
        <v>0</v>
      </c>
      <c r="C103" s="12">
        <f>+'VALLE D''AOSTA - Vallée d''Aoste'!C103+'TRENTINO-ALTO ADIGE - Südtirol'!C103+'BOLZANO - Bozen'!C103+TRENTO!C103+'FRIULI-VENEZIA GIULIA'!C103+SICILIA!C103+SARDEGNA!C103</f>
        <v>0</v>
      </c>
      <c r="D103" s="12">
        <f>+'VALLE D''AOSTA - Vallée d''Aoste'!D103+'TRENTINO-ALTO ADIGE - Südtirol'!D103+'BOLZANO - Bozen'!D103+TRENTO!D103+'FRIULI-VENEZIA GIULIA'!D103+SICILIA!D103+SARDEGNA!D103</f>
        <v>0</v>
      </c>
    </row>
    <row r="104" spans="1:4" ht="12" customHeight="1" x14ac:dyDescent="0.2">
      <c r="A104" s="17" t="s">
        <v>67</v>
      </c>
      <c r="B104" s="12">
        <f>+'VALLE D''AOSTA - Vallée d''Aoste'!B104+'TRENTINO-ALTO ADIGE - Südtirol'!B104+'BOLZANO - Bozen'!B104+TRENTO!B104+'FRIULI-VENEZIA GIULIA'!B104+SICILIA!B104+SARDEGNA!B104</f>
        <v>0</v>
      </c>
      <c r="C104" s="12">
        <f>+'VALLE D''AOSTA - Vallée d''Aoste'!C104+'TRENTINO-ALTO ADIGE - Südtirol'!C104+'BOLZANO - Bozen'!C104+TRENTO!C104+'FRIULI-VENEZIA GIULIA'!C104+SICILIA!C104+SARDEGNA!C104</f>
        <v>0</v>
      </c>
      <c r="D104" s="12">
        <f>+'VALLE D''AOSTA - Vallée d''Aoste'!D104+'TRENTINO-ALTO ADIGE - Südtirol'!D104+'BOLZANO - Bozen'!D104+TRENTO!D104+'FRIULI-VENEZIA GIULIA'!D104+SICILIA!D104+SARDEGNA!D104</f>
        <v>0</v>
      </c>
    </row>
    <row r="105" spans="1:4" ht="12" customHeight="1" x14ac:dyDescent="0.2">
      <c r="A105" s="17" t="s">
        <v>128</v>
      </c>
      <c r="B105" s="12">
        <f>+'VALLE D''AOSTA - Vallée d''Aoste'!B105+'TRENTINO-ALTO ADIGE - Südtirol'!B105+'BOLZANO - Bozen'!B105+TRENTO!B105+'FRIULI-VENEZIA GIULIA'!B105+SICILIA!B105+SARDEGNA!B105</f>
        <v>11463489307.870445</v>
      </c>
      <c r="C105" s="12">
        <f>+'VALLE D''AOSTA - Vallée d''Aoste'!C105+'TRENTINO-ALTO ADIGE - Südtirol'!C105+'BOLZANO - Bozen'!C105+TRENTO!C105+'FRIULI-VENEZIA GIULIA'!C105+SICILIA!C105+SARDEGNA!C105</f>
        <v>11105418331.590445</v>
      </c>
      <c r="D105" s="12">
        <f>+'VALLE D''AOSTA - Vallée d''Aoste'!D105+'TRENTINO-ALTO ADIGE - Südtirol'!D105+'BOLZANO - Bozen'!D105+TRENTO!D105+'FRIULI-VENEZIA GIULIA'!D105+SICILIA!D105+SARDEGNA!D105</f>
        <v>262651838.30000001</v>
      </c>
    </row>
    <row r="106" spans="1:4" ht="12" customHeight="1" x14ac:dyDescent="0.2">
      <c r="A106" s="17" t="s">
        <v>68</v>
      </c>
      <c r="B106" s="12">
        <f>+'VALLE D''AOSTA - Vallée d''Aoste'!B106+'TRENTINO-ALTO ADIGE - Südtirol'!B106+'BOLZANO - Bozen'!B106+TRENTO!B106+'FRIULI-VENEZIA GIULIA'!B106+SICILIA!B106+SARDEGNA!B106</f>
        <v>11406012584.030445</v>
      </c>
      <c r="C106" s="12">
        <f>+'VALLE D''AOSTA - Vallée d''Aoste'!C106+'TRENTINO-ALTO ADIGE - Südtirol'!C106+'BOLZANO - Bozen'!C106+TRENTO!C106+'FRIULI-VENEZIA GIULIA'!C106+SICILIA!C106+SARDEGNA!C106</f>
        <v>11066651062.290445</v>
      </c>
      <c r="D106" s="12">
        <f>+'VALLE D''AOSTA - Vallée d''Aoste'!D106+'TRENTINO-ALTO ADIGE - Südtirol'!D106+'BOLZANO - Bozen'!D106+TRENTO!D106+'FRIULI-VENEZIA GIULIA'!D106+SICILIA!D106+SARDEGNA!D106</f>
        <v>235858977.67000002</v>
      </c>
    </row>
    <row r="107" spans="1:4" ht="12" customHeight="1" x14ac:dyDescent="0.2">
      <c r="A107" s="17" t="s">
        <v>69</v>
      </c>
      <c r="B107" s="12">
        <f>+'VALLE D''AOSTA - Vallée d''Aoste'!B107+'TRENTINO-ALTO ADIGE - Südtirol'!B107+'BOLZANO - Bozen'!B107+TRENTO!B107+'FRIULI-VENEZIA GIULIA'!B107+SICILIA!B107+SARDEGNA!B107</f>
        <v>57476723.840000004</v>
      </c>
      <c r="C107" s="12">
        <f>+'VALLE D''AOSTA - Vallée d''Aoste'!C107+'TRENTINO-ALTO ADIGE - Südtirol'!C107+'BOLZANO - Bozen'!C107+TRENTO!C107+'FRIULI-VENEZIA GIULIA'!C107+SICILIA!C107+SARDEGNA!C107</f>
        <v>38767269.299999997</v>
      </c>
      <c r="D107" s="12">
        <f>+'VALLE D''AOSTA - Vallée d''Aoste'!D107+'TRENTINO-ALTO ADIGE - Südtirol'!D107+'BOLZANO - Bozen'!D107+TRENTO!D107+'FRIULI-VENEZIA GIULIA'!D107+SICILIA!D107+SARDEGNA!D107</f>
        <v>26792860.629999995</v>
      </c>
    </row>
    <row r="108" spans="1:4" ht="12" customHeight="1" x14ac:dyDescent="0.2">
      <c r="A108" s="20" t="s">
        <v>10</v>
      </c>
      <c r="B108" s="12">
        <f>+'VALLE D''AOSTA - Vallée d''Aoste'!B108+'TRENTINO-ALTO ADIGE - Südtirol'!B108+'BOLZANO - Bozen'!B108+TRENTO!B108+'FRIULI-VENEZIA GIULIA'!B108+SICILIA!B108+SARDEGNA!B108</f>
        <v>64823796683.710449</v>
      </c>
      <c r="C108" s="12">
        <f>+'VALLE D''AOSTA - Vallée d''Aoste'!C108+'TRENTINO-ALTO ADIGE - Südtirol'!C108+'BOLZANO - Bozen'!C108+TRENTO!C108+'FRIULI-VENEZIA GIULIA'!C108+SICILIA!C108+SARDEGNA!C108</f>
        <v>57537652357.030441</v>
      </c>
      <c r="D108" s="12">
        <f>+'VALLE D''AOSTA - Vallée d''Aoste'!D108+'TRENTINO-ALTO ADIGE - Südtirol'!D108+'BOLZANO - Bozen'!D108+TRENTO!D108+'FRIULI-VENEZIA GIULIA'!D108+SICILIA!D108+SARDEGNA!D108</f>
        <v>5916668800.5799999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9">
    <tabColor rgb="FF92D050"/>
    <pageSetUpPr fitToPage="1"/>
  </sheetPr>
  <dimension ref="A1:D109"/>
  <sheetViews>
    <sheetView showGridLines="0" workbookViewId="0">
      <selection activeCell="E1" sqref="E1:AA1048576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6" t="s">
        <v>28</v>
      </c>
      <c r="B7" s="36"/>
      <c r="C7" s="36"/>
      <c r="D7" s="36"/>
    </row>
    <row r="9" spans="1:4" x14ac:dyDescent="0.2">
      <c r="A9" s="17" t="s">
        <v>123</v>
      </c>
      <c r="B9" s="12">
        <v>1266165153.8199999</v>
      </c>
      <c r="C9" s="12">
        <v>1135495940.9899998</v>
      </c>
      <c r="D9" s="12">
        <v>90546768.820000008</v>
      </c>
    </row>
    <row r="10" spans="1:4" x14ac:dyDescent="0.2">
      <c r="A10" s="17" t="s">
        <v>6</v>
      </c>
      <c r="B10" s="12">
        <v>291720219.47999996</v>
      </c>
      <c r="C10" s="12">
        <v>242037666.53999999</v>
      </c>
      <c r="D10" s="12">
        <v>15037499.269999998</v>
      </c>
    </row>
    <row r="11" spans="1:4" x14ac:dyDescent="0.2">
      <c r="A11" s="18" t="s">
        <v>7</v>
      </c>
      <c r="B11" s="13">
        <v>209157047.72999999</v>
      </c>
      <c r="C11" s="13">
        <v>177366615.94999999</v>
      </c>
      <c r="D11" s="13">
        <v>5704520.6999999993</v>
      </c>
    </row>
    <row r="12" spans="1:4" x14ac:dyDescent="0.2">
      <c r="A12" s="18" t="s">
        <v>35</v>
      </c>
      <c r="B12" s="13">
        <v>82121696.410000011</v>
      </c>
      <c r="C12" s="13">
        <v>64338468.70000001</v>
      </c>
      <c r="D12" s="13">
        <v>9240345.5099999998</v>
      </c>
    </row>
    <row r="13" spans="1:4" x14ac:dyDescent="0.2">
      <c r="A13" s="18" t="s">
        <v>8</v>
      </c>
      <c r="B13" s="13">
        <v>4953.26</v>
      </c>
      <c r="C13" s="13">
        <v>4453.26</v>
      </c>
      <c r="D13" s="13">
        <v>1470.29</v>
      </c>
    </row>
    <row r="14" spans="1:4" x14ac:dyDescent="0.2">
      <c r="A14" s="18" t="s">
        <v>74</v>
      </c>
      <c r="B14" s="13">
        <v>436522.08000000007</v>
      </c>
      <c r="C14" s="13">
        <v>328128.63000000006</v>
      </c>
      <c r="D14" s="13">
        <v>91162.76999999999</v>
      </c>
    </row>
    <row r="15" spans="1:4" x14ac:dyDescent="0.2">
      <c r="A15" s="19" t="s">
        <v>75</v>
      </c>
      <c r="B15" s="14">
        <v>0</v>
      </c>
      <c r="C15" s="14">
        <v>0</v>
      </c>
      <c r="D15" s="14">
        <v>0</v>
      </c>
    </row>
    <row r="16" spans="1:4" x14ac:dyDescent="0.2">
      <c r="A16" s="17" t="s">
        <v>9</v>
      </c>
      <c r="B16" s="12">
        <v>223957016.00999996</v>
      </c>
      <c r="C16" s="12">
        <v>176052785.87000003</v>
      </c>
      <c r="D16" s="12">
        <v>34410104.32</v>
      </c>
    </row>
    <row r="17" spans="1:4" x14ac:dyDescent="0.2">
      <c r="A17" s="18" t="s">
        <v>36</v>
      </c>
      <c r="B17" s="13">
        <v>4910836.1500000004</v>
      </c>
      <c r="C17" s="13">
        <v>4063822.3900000011</v>
      </c>
      <c r="D17" s="13">
        <v>619027.24000000011</v>
      </c>
    </row>
    <row r="18" spans="1:4" x14ac:dyDescent="0.2">
      <c r="A18" s="18" t="s">
        <v>72</v>
      </c>
      <c r="B18" s="13">
        <v>219046179.85999995</v>
      </c>
      <c r="C18" s="13">
        <v>171988963.48000002</v>
      </c>
      <c r="D18" s="13">
        <v>33791077.079999998</v>
      </c>
    </row>
    <row r="19" spans="1:4" ht="12" customHeight="1" x14ac:dyDescent="0.2">
      <c r="A19" s="18" t="s">
        <v>73</v>
      </c>
      <c r="B19" s="13">
        <v>10709409.840000004</v>
      </c>
      <c r="C19" s="13">
        <v>6879238.9399999995</v>
      </c>
      <c r="D19" s="13">
        <v>3227744.1199999996</v>
      </c>
    </row>
    <row r="20" spans="1:4" x14ac:dyDescent="0.2">
      <c r="A20" s="18" t="s">
        <v>37</v>
      </c>
      <c r="B20" s="13">
        <v>3991979.7799999989</v>
      </c>
      <c r="C20" s="13">
        <v>3587804.9699999997</v>
      </c>
      <c r="D20" s="13">
        <v>371566.85</v>
      </c>
    </row>
    <row r="21" spans="1:4" x14ac:dyDescent="0.2">
      <c r="A21" s="18" t="s">
        <v>38</v>
      </c>
      <c r="B21" s="13">
        <v>7604381.54</v>
      </c>
      <c r="C21" s="13">
        <v>5149172.3499999996</v>
      </c>
      <c r="D21" s="13">
        <v>1701719.71</v>
      </c>
    </row>
    <row r="22" spans="1:4" x14ac:dyDescent="0.2">
      <c r="A22" s="18" t="s">
        <v>39</v>
      </c>
      <c r="B22" s="13">
        <v>11397215.859999999</v>
      </c>
      <c r="C22" s="13">
        <v>8934711.6100000013</v>
      </c>
      <c r="D22" s="13">
        <v>2356306.6899999995</v>
      </c>
    </row>
    <row r="23" spans="1:4" x14ac:dyDescent="0.2">
      <c r="A23" s="18" t="s">
        <v>40</v>
      </c>
      <c r="B23" s="13">
        <v>85323530.029999986</v>
      </c>
      <c r="C23" s="13">
        <v>63208305.479999997</v>
      </c>
      <c r="D23" s="13">
        <v>12014963.430000002</v>
      </c>
    </row>
    <row r="24" spans="1:4" x14ac:dyDescent="0.2">
      <c r="A24" s="18" t="s">
        <v>41</v>
      </c>
      <c r="B24" s="13">
        <v>40153134.100000001</v>
      </c>
      <c r="C24" s="13">
        <v>39378463.259999998</v>
      </c>
      <c r="D24" s="13">
        <v>744892.05999999994</v>
      </c>
    </row>
    <row r="25" spans="1:4" x14ac:dyDescent="0.2">
      <c r="A25" s="17" t="s">
        <v>78</v>
      </c>
      <c r="B25" s="12">
        <v>25818456.799999997</v>
      </c>
      <c r="C25" s="12">
        <v>20274410.770000003</v>
      </c>
      <c r="D25" s="12">
        <v>3270703.3200000003</v>
      </c>
    </row>
    <row r="26" spans="1:4" x14ac:dyDescent="0.2">
      <c r="A26" s="18" t="s">
        <v>101</v>
      </c>
      <c r="B26" s="13">
        <v>17738871.309999999</v>
      </c>
      <c r="C26" s="13">
        <v>13026740.840000002</v>
      </c>
      <c r="D26" s="13">
        <v>2544015.2600000002</v>
      </c>
    </row>
    <row r="27" spans="1:4" x14ac:dyDescent="0.2">
      <c r="A27" s="18" t="s">
        <v>42</v>
      </c>
      <c r="B27" s="13">
        <v>394950</v>
      </c>
      <c r="C27" s="13">
        <v>354233.18000000005</v>
      </c>
      <c r="D27" s="13">
        <v>41106</v>
      </c>
    </row>
    <row r="28" spans="1:4" ht="22.5" x14ac:dyDescent="0.2">
      <c r="A28" s="18" t="s">
        <v>76</v>
      </c>
      <c r="B28" s="13">
        <v>0</v>
      </c>
      <c r="C28" s="13">
        <v>0</v>
      </c>
      <c r="D28" s="13">
        <v>0</v>
      </c>
    </row>
    <row r="29" spans="1:4" x14ac:dyDescent="0.2">
      <c r="A29" s="18" t="s">
        <v>77</v>
      </c>
      <c r="B29" s="13">
        <v>349105.51</v>
      </c>
      <c r="C29" s="13">
        <v>274108.48</v>
      </c>
      <c r="D29" s="13">
        <v>12360</v>
      </c>
    </row>
    <row r="30" spans="1:4" x14ac:dyDescent="0.2">
      <c r="A30" s="17" t="s">
        <v>79</v>
      </c>
      <c r="B30" s="12">
        <v>719231895.05999994</v>
      </c>
      <c r="C30" s="12">
        <v>692003086.16999996</v>
      </c>
      <c r="D30" s="12">
        <v>37623434.70000001</v>
      </c>
    </row>
    <row r="31" spans="1:4" ht="12" customHeight="1" x14ac:dyDescent="0.2">
      <c r="A31" s="18" t="s">
        <v>80</v>
      </c>
      <c r="B31" s="13">
        <v>86573749.409999996</v>
      </c>
      <c r="C31" s="13">
        <v>86573029.409999996</v>
      </c>
      <c r="D31" s="13">
        <v>0</v>
      </c>
    </row>
    <row r="32" spans="1:4" ht="12" customHeight="1" x14ac:dyDescent="0.2">
      <c r="A32" s="18" t="s">
        <v>124</v>
      </c>
      <c r="B32" s="13">
        <v>155123.98000000001</v>
      </c>
      <c r="C32" s="13">
        <v>27114.400000000001</v>
      </c>
      <c r="D32" s="13">
        <v>0</v>
      </c>
    </row>
    <row r="33" spans="1:4" ht="12" customHeight="1" x14ac:dyDescent="0.2">
      <c r="A33" s="18" t="s">
        <v>43</v>
      </c>
      <c r="B33" s="13">
        <v>123305880.16999999</v>
      </c>
      <c r="C33" s="13">
        <v>121148817.16999999</v>
      </c>
      <c r="D33" s="13">
        <v>1203855.18</v>
      </c>
    </row>
    <row r="34" spans="1:4" ht="12" customHeight="1" x14ac:dyDescent="0.2">
      <c r="A34" s="18" t="s">
        <v>44</v>
      </c>
      <c r="B34" s="13">
        <v>0</v>
      </c>
      <c r="C34" s="13">
        <v>0</v>
      </c>
      <c r="D34" s="13">
        <v>0</v>
      </c>
    </row>
    <row r="35" spans="1:4" ht="12" customHeight="1" x14ac:dyDescent="0.2">
      <c r="A35" s="18" t="s">
        <v>81</v>
      </c>
      <c r="B35" s="13">
        <v>384830368.73999989</v>
      </c>
      <c r="C35" s="13">
        <v>367662303.51999992</v>
      </c>
      <c r="D35" s="13">
        <v>23578456.200000003</v>
      </c>
    </row>
    <row r="36" spans="1:4" ht="12" customHeight="1" x14ac:dyDescent="0.2">
      <c r="A36" s="16" t="s">
        <v>82</v>
      </c>
      <c r="B36" s="14">
        <v>314871227.75999993</v>
      </c>
      <c r="C36" s="14">
        <v>301986402.19999999</v>
      </c>
      <c r="D36" s="14">
        <v>19518798.520000003</v>
      </c>
    </row>
    <row r="37" spans="1:4" ht="12" customHeight="1" x14ac:dyDescent="0.2">
      <c r="A37" s="18" t="s">
        <v>102</v>
      </c>
      <c r="B37" s="13">
        <v>48998162.75</v>
      </c>
      <c r="C37" s="13">
        <v>48324832.880000003</v>
      </c>
      <c r="D37" s="13">
        <v>985274.31</v>
      </c>
    </row>
    <row r="38" spans="1:4" ht="12" customHeight="1" x14ac:dyDescent="0.2">
      <c r="A38" s="18" t="s">
        <v>118</v>
      </c>
      <c r="B38" s="13">
        <v>22143315.630000003</v>
      </c>
      <c r="C38" s="13">
        <v>18013198.459999997</v>
      </c>
      <c r="D38" s="13">
        <v>7793851.6400000006</v>
      </c>
    </row>
    <row r="39" spans="1:4" ht="12" customHeight="1" x14ac:dyDescent="0.2">
      <c r="A39" s="16" t="s">
        <v>83</v>
      </c>
      <c r="B39" s="14">
        <v>5191522.3599999994</v>
      </c>
      <c r="C39" s="14">
        <v>3236334.3699999996</v>
      </c>
      <c r="D39" s="14">
        <v>2037517.16</v>
      </c>
    </row>
    <row r="40" spans="1:4" ht="12" customHeight="1" x14ac:dyDescent="0.2">
      <c r="A40" s="16" t="s">
        <v>84</v>
      </c>
      <c r="B40" s="14">
        <v>3577264.33</v>
      </c>
      <c r="C40" s="14">
        <v>2950222.61</v>
      </c>
      <c r="D40" s="14">
        <v>2945705.21</v>
      </c>
    </row>
    <row r="41" spans="1:4" ht="12" customHeight="1" x14ac:dyDescent="0.2">
      <c r="A41" s="18" t="s">
        <v>103</v>
      </c>
      <c r="B41" s="13">
        <v>45043475.890000008</v>
      </c>
      <c r="C41" s="13">
        <v>42072626.330000013</v>
      </c>
      <c r="D41" s="13">
        <v>4058362.4899999998</v>
      </c>
    </row>
    <row r="42" spans="1:4" ht="12" customHeight="1" x14ac:dyDescent="0.2">
      <c r="A42" s="18" t="s">
        <v>104</v>
      </c>
      <c r="B42" s="13">
        <v>66318.490000000005</v>
      </c>
      <c r="C42" s="13">
        <v>65664</v>
      </c>
      <c r="D42" s="13">
        <v>3634.88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1723831.64</v>
      </c>
      <c r="C48" s="12">
        <v>1723765.3399999999</v>
      </c>
      <c r="D48" s="12">
        <v>0</v>
      </c>
    </row>
    <row r="49" spans="1:4" ht="12" customHeight="1" x14ac:dyDescent="0.2">
      <c r="A49" s="18" t="s">
        <v>105</v>
      </c>
      <c r="B49" s="13">
        <v>1289262.1399999999</v>
      </c>
      <c r="C49" s="13">
        <v>1289262.1399999999</v>
      </c>
      <c r="D49" s="13">
        <v>0</v>
      </c>
    </row>
    <row r="50" spans="1:4" ht="12" customHeight="1" x14ac:dyDescent="0.2">
      <c r="A50" s="18" t="s">
        <v>106</v>
      </c>
      <c r="B50" s="13">
        <v>0</v>
      </c>
      <c r="C50" s="13">
        <v>0</v>
      </c>
      <c r="D50" s="13">
        <v>0</v>
      </c>
    </row>
    <row r="51" spans="1:4" ht="12" customHeight="1" x14ac:dyDescent="0.2">
      <c r="A51" s="17" t="s">
        <v>50</v>
      </c>
      <c r="B51" s="12">
        <v>67609.539999999994</v>
      </c>
      <c r="C51" s="12">
        <v>67609.539999999994</v>
      </c>
      <c r="D51" s="12">
        <v>0</v>
      </c>
    </row>
    <row r="52" spans="1:4" ht="12" customHeight="1" x14ac:dyDescent="0.2">
      <c r="A52" s="17" t="s">
        <v>86</v>
      </c>
      <c r="B52" s="12">
        <v>1552981.43</v>
      </c>
      <c r="C52" s="12">
        <v>1324715.6200000001</v>
      </c>
      <c r="D52" s="12">
        <v>186131.08</v>
      </c>
    </row>
    <row r="53" spans="1:4" ht="12" customHeight="1" x14ac:dyDescent="0.2">
      <c r="A53" s="18" t="s">
        <v>107</v>
      </c>
      <c r="B53" s="13">
        <v>207000</v>
      </c>
      <c r="C53" s="13">
        <v>925.9</v>
      </c>
      <c r="D53" s="13">
        <v>168796.84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2093143.8599999999</v>
      </c>
      <c r="C55" s="12">
        <v>2011901.14</v>
      </c>
      <c r="D55" s="12">
        <v>18896.13</v>
      </c>
    </row>
    <row r="56" spans="1:4" ht="12" customHeight="1" x14ac:dyDescent="0.2">
      <c r="A56" s="18" t="s">
        <v>109</v>
      </c>
      <c r="B56" s="13">
        <v>617294.76</v>
      </c>
      <c r="C56" s="13">
        <v>603671.83000000007</v>
      </c>
      <c r="D56" s="13">
        <v>13684.75</v>
      </c>
    </row>
    <row r="57" spans="1:4" ht="12" customHeight="1" x14ac:dyDescent="0.2">
      <c r="A57" s="18" t="s">
        <v>110</v>
      </c>
      <c r="B57" s="13">
        <v>1410193.42</v>
      </c>
      <c r="C57" s="13">
        <v>1342573.63</v>
      </c>
      <c r="D57" s="13">
        <v>5211.38</v>
      </c>
    </row>
    <row r="58" spans="1:4" ht="12" customHeight="1" x14ac:dyDescent="0.2">
      <c r="A58" s="17" t="s">
        <v>126</v>
      </c>
      <c r="B58" s="12">
        <v>265534641.08999997</v>
      </c>
      <c r="C58" s="12">
        <v>231485836.11000001</v>
      </c>
      <c r="D58" s="12">
        <v>33115472.939999994</v>
      </c>
    </row>
    <row r="59" spans="1:4" ht="12" customHeight="1" x14ac:dyDescent="0.2">
      <c r="A59" s="17" t="s">
        <v>125</v>
      </c>
      <c r="B59" s="12">
        <v>125225248.11999999</v>
      </c>
      <c r="C59" s="12">
        <v>99279468.320000008</v>
      </c>
      <c r="D59" s="12">
        <v>19684809.459999997</v>
      </c>
    </row>
    <row r="60" spans="1:4" ht="12" customHeight="1" x14ac:dyDescent="0.2">
      <c r="A60" s="18" t="s">
        <v>51</v>
      </c>
      <c r="B60" s="13">
        <v>104645514.25</v>
      </c>
      <c r="C60" s="13">
        <v>81155700.030000016</v>
      </c>
      <c r="D60" s="13">
        <v>16563413.129999999</v>
      </c>
    </row>
    <row r="61" spans="1:4" ht="12" customHeight="1" x14ac:dyDescent="0.2">
      <c r="A61" s="18" t="s">
        <v>52</v>
      </c>
      <c r="B61" s="13">
        <v>89507.88</v>
      </c>
      <c r="C61" s="13">
        <v>84109.13</v>
      </c>
      <c r="D61" s="13">
        <v>0</v>
      </c>
    </row>
    <row r="62" spans="1:4" ht="12" customHeight="1" x14ac:dyDescent="0.2">
      <c r="A62" s="18" t="s">
        <v>70</v>
      </c>
      <c r="B62" s="13">
        <v>20490225.989999998</v>
      </c>
      <c r="C62" s="13">
        <v>18039659.159999996</v>
      </c>
      <c r="D62" s="13">
        <v>3121396.3299999991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130299841.22</v>
      </c>
      <c r="C64" s="12">
        <v>122196816.04000001</v>
      </c>
      <c r="D64" s="12">
        <v>13221974.67</v>
      </c>
    </row>
    <row r="65" spans="1:4" ht="12" customHeight="1" x14ac:dyDescent="0.2">
      <c r="A65" s="22" t="s">
        <v>111</v>
      </c>
      <c r="B65" s="13">
        <v>2709283.3499999996</v>
      </c>
      <c r="C65" s="13">
        <v>2709283.3499999996</v>
      </c>
      <c r="D65" s="13">
        <v>59434.229999999996</v>
      </c>
    </row>
    <row r="66" spans="1:4" ht="12" customHeight="1" x14ac:dyDescent="0.2">
      <c r="A66" s="22" t="s">
        <v>112</v>
      </c>
      <c r="B66" s="13">
        <v>0</v>
      </c>
      <c r="C66" s="13">
        <v>0</v>
      </c>
      <c r="D66" s="13">
        <v>0</v>
      </c>
    </row>
    <row r="67" spans="1:4" ht="12" customHeight="1" x14ac:dyDescent="0.2">
      <c r="A67" s="18" t="s">
        <v>54</v>
      </c>
      <c r="B67" s="13">
        <v>41676163.700000003</v>
      </c>
      <c r="C67" s="13">
        <v>39218879.260000005</v>
      </c>
      <c r="D67" s="13">
        <v>1820051.63</v>
      </c>
    </row>
    <row r="68" spans="1:4" ht="12" customHeight="1" x14ac:dyDescent="0.2">
      <c r="A68" s="18" t="s">
        <v>55</v>
      </c>
      <c r="B68" s="13">
        <v>0</v>
      </c>
      <c r="C68" s="13">
        <v>0</v>
      </c>
      <c r="D68" s="13">
        <v>0</v>
      </c>
    </row>
    <row r="69" spans="1:4" ht="12" customHeight="1" x14ac:dyDescent="0.2">
      <c r="A69" s="21" t="s">
        <v>119</v>
      </c>
      <c r="B69" s="13">
        <v>30111180.759999998</v>
      </c>
      <c r="C69" s="13">
        <v>27129245.490000002</v>
      </c>
      <c r="D69" s="13">
        <v>819725.17999999993</v>
      </c>
    </row>
    <row r="70" spans="1:4" ht="12" customHeight="1" x14ac:dyDescent="0.2">
      <c r="A70" s="16" t="s">
        <v>82</v>
      </c>
      <c r="B70" s="14">
        <v>12142556.530000001</v>
      </c>
      <c r="C70" s="14">
        <v>11108742.320000002</v>
      </c>
      <c r="D70" s="14">
        <v>460067.32</v>
      </c>
    </row>
    <row r="71" spans="1:4" ht="12" customHeight="1" x14ac:dyDescent="0.2">
      <c r="A71" s="22" t="s">
        <v>113</v>
      </c>
      <c r="B71" s="13">
        <v>4877264.32</v>
      </c>
      <c r="C71" s="13">
        <v>4718839.37</v>
      </c>
      <c r="D71" s="13">
        <v>132742.91</v>
      </c>
    </row>
    <row r="72" spans="1:4" ht="12" customHeight="1" x14ac:dyDescent="0.2">
      <c r="A72" s="22" t="s">
        <v>120</v>
      </c>
      <c r="B72" s="13">
        <v>45286383.120000012</v>
      </c>
      <c r="C72" s="13">
        <v>43842382.320000008</v>
      </c>
      <c r="D72" s="13">
        <v>10281827.5</v>
      </c>
    </row>
    <row r="73" spans="1:4" ht="12" customHeight="1" x14ac:dyDescent="0.2">
      <c r="A73" s="16" t="s">
        <v>89</v>
      </c>
      <c r="B73" s="14">
        <v>32734114.860000007</v>
      </c>
      <c r="C73" s="14">
        <v>32611229.740000006</v>
      </c>
      <c r="D73" s="14">
        <v>7657756.6500000004</v>
      </c>
    </row>
    <row r="74" spans="1:4" ht="12" customHeight="1" x14ac:dyDescent="0.2">
      <c r="A74" s="16" t="s">
        <v>56</v>
      </c>
      <c r="B74" s="14">
        <v>275046.23</v>
      </c>
      <c r="C74" s="14">
        <v>275046.23</v>
      </c>
      <c r="D74" s="14">
        <v>137518.39999999999</v>
      </c>
    </row>
    <row r="75" spans="1:4" ht="12" customHeight="1" x14ac:dyDescent="0.2">
      <c r="A75" s="22" t="s">
        <v>114</v>
      </c>
      <c r="B75" s="13">
        <v>5255065.9699999988</v>
      </c>
      <c r="C75" s="13">
        <v>4193686.2500000005</v>
      </c>
      <c r="D75" s="13">
        <v>108193.22</v>
      </c>
    </row>
    <row r="76" spans="1:4" ht="12" customHeight="1" x14ac:dyDescent="0.2">
      <c r="A76" s="22" t="s">
        <v>115</v>
      </c>
      <c r="B76" s="13">
        <v>0</v>
      </c>
      <c r="C76" s="13">
        <v>0</v>
      </c>
      <c r="D76" s="13">
        <v>0</v>
      </c>
    </row>
    <row r="77" spans="1:4" ht="12" customHeight="1" x14ac:dyDescent="0.2">
      <c r="A77" s="17" t="s">
        <v>57</v>
      </c>
      <c r="B77" s="12">
        <v>9684764.7800000012</v>
      </c>
      <c r="C77" s="12">
        <v>9684764.7800000012</v>
      </c>
      <c r="D77" s="12">
        <v>208688.81</v>
      </c>
    </row>
    <row r="78" spans="1:4" ht="12" customHeight="1" x14ac:dyDescent="0.2">
      <c r="A78" s="17" t="s">
        <v>58</v>
      </c>
      <c r="B78" s="12">
        <v>324786.96999999997</v>
      </c>
      <c r="C78" s="12">
        <v>324786.96999999997</v>
      </c>
      <c r="D78" s="12">
        <v>0</v>
      </c>
    </row>
    <row r="79" spans="1:4" ht="12" customHeight="1" x14ac:dyDescent="0.2">
      <c r="A79" s="17" t="s">
        <v>59</v>
      </c>
      <c r="B79" s="12">
        <v>34364886.600000001</v>
      </c>
      <c r="C79" s="12">
        <v>33214505.990000002</v>
      </c>
      <c r="D79" s="12">
        <v>2206189.73</v>
      </c>
    </row>
    <row r="80" spans="1:4" ht="12" customHeight="1" x14ac:dyDescent="0.2">
      <c r="A80" s="17" t="s">
        <v>90</v>
      </c>
      <c r="B80" s="12">
        <v>0</v>
      </c>
      <c r="C80" s="12">
        <v>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0</v>
      </c>
    </row>
    <row r="84" spans="1:4" ht="12" customHeight="1" x14ac:dyDescent="0.2">
      <c r="A84" s="22" t="s">
        <v>92</v>
      </c>
      <c r="B84" s="13">
        <v>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0</v>
      </c>
      <c r="C88" s="12">
        <v>0</v>
      </c>
      <c r="D88" s="12">
        <v>0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0</v>
      </c>
      <c r="C90" s="13">
        <v>0</v>
      </c>
      <c r="D90" s="13">
        <v>0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0</v>
      </c>
      <c r="C93" s="13">
        <v>0</v>
      </c>
      <c r="D93" s="13">
        <v>0</v>
      </c>
    </row>
    <row r="94" spans="1:4" ht="12" customHeight="1" x14ac:dyDescent="0.2">
      <c r="A94" s="16" t="s">
        <v>99</v>
      </c>
      <c r="B94" s="14">
        <v>0</v>
      </c>
      <c r="C94" s="14">
        <v>0</v>
      </c>
      <c r="D94" s="14">
        <v>0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3">
        <v>0</v>
      </c>
      <c r="C96" s="13">
        <v>0</v>
      </c>
      <c r="D96" s="13">
        <v>0</v>
      </c>
    </row>
    <row r="97" spans="1:4" ht="12" customHeight="1" x14ac:dyDescent="0.2">
      <c r="A97" s="17" t="s">
        <v>61</v>
      </c>
      <c r="B97" s="12">
        <v>34364886.600000001</v>
      </c>
      <c r="C97" s="12">
        <v>33214505.990000002</v>
      </c>
      <c r="D97" s="12">
        <v>2206189.73</v>
      </c>
    </row>
    <row r="98" spans="1:4" ht="12" customHeight="1" x14ac:dyDescent="0.2">
      <c r="A98" s="17" t="s">
        <v>127</v>
      </c>
      <c r="B98" s="12">
        <v>51486834.950000003</v>
      </c>
      <c r="C98" s="12">
        <v>51486834.950000003</v>
      </c>
      <c r="D98" s="12">
        <v>0</v>
      </c>
    </row>
    <row r="99" spans="1:4" ht="12" customHeight="1" x14ac:dyDescent="0.2">
      <c r="A99" s="17" t="s">
        <v>62</v>
      </c>
      <c r="B99" s="12">
        <v>3700000</v>
      </c>
      <c r="C99" s="12">
        <v>3700000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47786834.950000003</v>
      </c>
      <c r="C101" s="12">
        <v>47786834.950000003</v>
      </c>
      <c r="D101" s="12">
        <v>0</v>
      </c>
    </row>
    <row r="102" spans="1:4" ht="12" customHeight="1" x14ac:dyDescent="0.2">
      <c r="A102" s="17" t="s">
        <v>65</v>
      </c>
      <c r="B102" s="12">
        <v>0</v>
      </c>
      <c r="C102" s="12">
        <v>0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92227747.030000001</v>
      </c>
      <c r="C105" s="12">
        <v>78838442.530000001</v>
      </c>
      <c r="D105" s="12">
        <v>14051685.840000002</v>
      </c>
    </row>
    <row r="106" spans="1:4" ht="12" customHeight="1" x14ac:dyDescent="0.2">
      <c r="A106" s="17" t="s">
        <v>68</v>
      </c>
      <c r="B106" s="12">
        <v>87937033.420000002</v>
      </c>
      <c r="C106" s="12">
        <v>74701606.989999995</v>
      </c>
      <c r="D106" s="12">
        <v>12492195.190000001</v>
      </c>
    </row>
    <row r="107" spans="1:4" ht="12" customHeight="1" x14ac:dyDescent="0.2">
      <c r="A107" s="17" t="s">
        <v>69</v>
      </c>
      <c r="B107" s="12">
        <v>4290713.6099999994</v>
      </c>
      <c r="C107" s="12">
        <v>4136835.54</v>
      </c>
      <c r="D107" s="12">
        <v>1559490.6500000001</v>
      </c>
    </row>
    <row r="108" spans="1:4" ht="12" customHeight="1" x14ac:dyDescent="0.2">
      <c r="A108" s="20" t="s">
        <v>10</v>
      </c>
      <c r="B108" s="12">
        <v>1709779263.4899998</v>
      </c>
      <c r="C108" s="12">
        <v>1530521560.5699999</v>
      </c>
      <c r="D108" s="12">
        <v>139920117.33000001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0">
    <tabColor rgb="FF92D050"/>
    <pageSetUpPr fitToPage="1"/>
  </sheetPr>
  <dimension ref="A1:D109"/>
  <sheetViews>
    <sheetView showGridLines="0" workbookViewId="0">
      <selection activeCell="B9" sqref="B9:D9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6" t="s">
        <v>34</v>
      </c>
      <c r="B7" s="36"/>
      <c r="C7" s="36"/>
      <c r="D7" s="36"/>
    </row>
    <row r="9" spans="1:4" x14ac:dyDescent="0.2">
      <c r="A9" s="17" t="s">
        <v>123</v>
      </c>
      <c r="B9" s="25">
        <v>367956348.45000005</v>
      </c>
      <c r="C9" s="25">
        <v>348972259.74000007</v>
      </c>
      <c r="D9" s="25">
        <v>7124296.6200000001</v>
      </c>
    </row>
    <row r="10" spans="1:4" x14ac:dyDescent="0.2">
      <c r="A10" s="17" t="s">
        <v>6</v>
      </c>
      <c r="B10" s="12">
        <v>45160767.790000007</v>
      </c>
      <c r="C10" s="12">
        <v>38334799.939999998</v>
      </c>
      <c r="D10" s="12">
        <v>171828.47</v>
      </c>
    </row>
    <row r="11" spans="1:4" x14ac:dyDescent="0.2">
      <c r="A11" s="18" t="s">
        <v>7</v>
      </c>
      <c r="B11" s="13">
        <v>31751964.52</v>
      </c>
      <c r="C11" s="13">
        <v>26672196.039999999</v>
      </c>
      <c r="D11" s="13">
        <v>0</v>
      </c>
    </row>
    <row r="12" spans="1:4" x14ac:dyDescent="0.2">
      <c r="A12" s="18" t="s">
        <v>35</v>
      </c>
      <c r="B12" s="13">
        <v>9771130.6799999997</v>
      </c>
      <c r="C12" s="13">
        <v>8247234.4300000006</v>
      </c>
      <c r="D12" s="13">
        <v>0</v>
      </c>
    </row>
    <row r="13" spans="1:4" x14ac:dyDescent="0.2">
      <c r="A13" s="18" t="s">
        <v>8</v>
      </c>
      <c r="B13" s="13">
        <v>0</v>
      </c>
      <c r="C13" s="13">
        <v>0</v>
      </c>
      <c r="D13" s="13">
        <v>0</v>
      </c>
    </row>
    <row r="14" spans="1:4" x14ac:dyDescent="0.2">
      <c r="A14" s="18" t="s">
        <v>74</v>
      </c>
      <c r="B14" s="13">
        <v>3637672.59</v>
      </c>
      <c r="C14" s="13">
        <v>3415369.47</v>
      </c>
      <c r="D14" s="13">
        <v>171828.47</v>
      </c>
    </row>
    <row r="15" spans="1:4" x14ac:dyDescent="0.2">
      <c r="A15" s="19" t="s">
        <v>75</v>
      </c>
      <c r="B15" s="14">
        <v>0</v>
      </c>
      <c r="C15" s="14">
        <v>0</v>
      </c>
      <c r="D15" s="14">
        <v>0</v>
      </c>
    </row>
    <row r="16" spans="1:4" x14ac:dyDescent="0.2">
      <c r="A16" s="17" t="s">
        <v>9</v>
      </c>
      <c r="B16" s="12">
        <v>12240845.57</v>
      </c>
      <c r="C16" s="12">
        <v>9141442.5600000005</v>
      </c>
      <c r="D16" s="12">
        <v>2658036.14</v>
      </c>
    </row>
    <row r="17" spans="1:4" x14ac:dyDescent="0.2">
      <c r="A17" s="18" t="s">
        <v>36</v>
      </c>
      <c r="B17" s="13">
        <v>399101.12</v>
      </c>
      <c r="C17" s="13">
        <v>370101.08999999997</v>
      </c>
      <c r="D17" s="13">
        <v>39069.799999999996</v>
      </c>
    </row>
    <row r="18" spans="1:4" x14ac:dyDescent="0.2">
      <c r="A18" s="18" t="s">
        <v>72</v>
      </c>
      <c r="B18" s="13">
        <v>11841744.450000001</v>
      </c>
      <c r="C18" s="13">
        <v>8771341.4700000007</v>
      </c>
      <c r="D18" s="13">
        <v>2618966.3400000003</v>
      </c>
    </row>
    <row r="19" spans="1:4" ht="12" customHeight="1" x14ac:dyDescent="0.2">
      <c r="A19" s="18" t="s">
        <v>73</v>
      </c>
      <c r="B19" s="13">
        <v>105077.81</v>
      </c>
      <c r="C19" s="13">
        <v>72848.67</v>
      </c>
      <c r="D19" s="13">
        <v>33353.99</v>
      </c>
    </row>
    <row r="20" spans="1:4" x14ac:dyDescent="0.2">
      <c r="A20" s="18" t="s">
        <v>37</v>
      </c>
      <c r="B20" s="13">
        <v>1453588.6</v>
      </c>
      <c r="C20" s="13">
        <v>1352508.37</v>
      </c>
      <c r="D20" s="13">
        <v>99340.069999999992</v>
      </c>
    </row>
    <row r="21" spans="1:4" x14ac:dyDescent="0.2">
      <c r="A21" s="18" t="s">
        <v>38</v>
      </c>
      <c r="B21" s="13">
        <v>1602219.06</v>
      </c>
      <c r="C21" s="13">
        <v>1068219.52</v>
      </c>
      <c r="D21" s="13">
        <v>222452.03999999998</v>
      </c>
    </row>
    <row r="22" spans="1:4" x14ac:dyDescent="0.2">
      <c r="A22" s="18" t="s">
        <v>39</v>
      </c>
      <c r="B22" s="13">
        <v>551605.16</v>
      </c>
      <c r="C22" s="13">
        <v>388934.43999999994</v>
      </c>
      <c r="D22" s="13">
        <v>389702.62</v>
      </c>
    </row>
    <row r="23" spans="1:4" x14ac:dyDescent="0.2">
      <c r="A23" s="18" t="s">
        <v>40</v>
      </c>
      <c r="B23" s="13">
        <v>0</v>
      </c>
      <c r="C23" s="13">
        <v>0</v>
      </c>
      <c r="D23" s="13">
        <v>0</v>
      </c>
    </row>
    <row r="24" spans="1:4" x14ac:dyDescent="0.2">
      <c r="A24" s="18" t="s">
        <v>41</v>
      </c>
      <c r="B24" s="13">
        <v>25055.62</v>
      </c>
      <c r="C24" s="13">
        <v>10663.53</v>
      </c>
      <c r="D24" s="13">
        <v>6411</v>
      </c>
    </row>
    <row r="25" spans="1:4" x14ac:dyDescent="0.2">
      <c r="A25" s="17" t="s">
        <v>78</v>
      </c>
      <c r="B25" s="12">
        <v>2862950.04</v>
      </c>
      <c r="C25" s="12">
        <v>2328011.88</v>
      </c>
      <c r="D25" s="12">
        <v>24661.439999999999</v>
      </c>
    </row>
    <row r="26" spans="1:4" x14ac:dyDescent="0.2">
      <c r="A26" s="18" t="s">
        <v>101</v>
      </c>
      <c r="B26" s="13">
        <v>2702318.08</v>
      </c>
      <c r="C26" s="13">
        <v>2232168.67</v>
      </c>
      <c r="D26" s="13">
        <v>0</v>
      </c>
    </row>
    <row r="27" spans="1:4" x14ac:dyDescent="0.2">
      <c r="A27" s="18" t="s">
        <v>42</v>
      </c>
      <c r="B27" s="13">
        <v>147778.09</v>
      </c>
      <c r="C27" s="13">
        <v>83486.34</v>
      </c>
      <c r="D27" s="13">
        <v>24661.439999999999</v>
      </c>
    </row>
    <row r="28" spans="1:4" ht="22.5" x14ac:dyDescent="0.2">
      <c r="A28" s="18" t="s">
        <v>76</v>
      </c>
      <c r="B28" s="13">
        <v>2267</v>
      </c>
      <c r="C28" s="13">
        <v>2267</v>
      </c>
      <c r="D28" s="13">
        <v>0</v>
      </c>
    </row>
    <row r="29" spans="1:4" x14ac:dyDescent="0.2">
      <c r="A29" s="18" t="s">
        <v>77</v>
      </c>
      <c r="B29" s="13">
        <v>0</v>
      </c>
      <c r="C29" s="13">
        <v>0</v>
      </c>
      <c r="D29" s="13">
        <v>0</v>
      </c>
    </row>
    <row r="30" spans="1:4" x14ac:dyDescent="0.2">
      <c r="A30" s="17" t="s">
        <v>79</v>
      </c>
      <c r="B30" s="12">
        <v>306672826.60000002</v>
      </c>
      <c r="C30" s="12">
        <v>298865046.91000003</v>
      </c>
      <c r="D30" s="12">
        <v>3872895.32</v>
      </c>
    </row>
    <row r="31" spans="1:4" ht="12" customHeight="1" x14ac:dyDescent="0.2">
      <c r="A31" s="18" t="s">
        <v>80</v>
      </c>
      <c r="B31" s="13">
        <v>139385468.03</v>
      </c>
      <c r="C31" s="13">
        <v>138739882.83000001</v>
      </c>
      <c r="D31" s="13">
        <v>8027.89</v>
      </c>
    </row>
    <row r="32" spans="1:4" ht="12" customHeight="1" x14ac:dyDescent="0.2">
      <c r="A32" s="18" t="s">
        <v>124</v>
      </c>
      <c r="B32" s="13">
        <v>119146475.44</v>
      </c>
      <c r="C32" s="13">
        <v>116746475.44</v>
      </c>
      <c r="D32" s="13">
        <v>0</v>
      </c>
    </row>
    <row r="33" spans="1:4" ht="12" customHeight="1" x14ac:dyDescent="0.2">
      <c r="A33" s="18" t="s">
        <v>43</v>
      </c>
      <c r="B33" s="13">
        <v>2841975.24</v>
      </c>
      <c r="C33" s="13">
        <v>2512912.39</v>
      </c>
      <c r="D33" s="13">
        <v>104326.31</v>
      </c>
    </row>
    <row r="34" spans="1:4" ht="12" customHeight="1" x14ac:dyDescent="0.2">
      <c r="A34" s="18" t="s">
        <v>44</v>
      </c>
      <c r="B34" s="13">
        <v>0</v>
      </c>
      <c r="C34" s="13">
        <v>0</v>
      </c>
      <c r="D34" s="13">
        <v>0</v>
      </c>
    </row>
    <row r="35" spans="1:4" ht="12" customHeight="1" x14ac:dyDescent="0.2">
      <c r="A35" s="18" t="s">
        <v>81</v>
      </c>
      <c r="B35" s="13">
        <v>7004238.5999999996</v>
      </c>
      <c r="C35" s="13">
        <v>5786375.8799999999</v>
      </c>
      <c r="D35" s="13">
        <v>909207.22</v>
      </c>
    </row>
    <row r="36" spans="1:4" ht="12" customHeight="1" x14ac:dyDescent="0.2">
      <c r="A36" s="16" t="s">
        <v>82</v>
      </c>
      <c r="B36" s="14">
        <v>0</v>
      </c>
      <c r="C36" s="14">
        <v>0</v>
      </c>
      <c r="D36" s="14">
        <v>0</v>
      </c>
    </row>
    <row r="37" spans="1:4" ht="12" customHeight="1" x14ac:dyDescent="0.2">
      <c r="A37" s="18" t="s">
        <v>102</v>
      </c>
      <c r="B37" s="13">
        <v>0</v>
      </c>
      <c r="C37" s="13">
        <v>0</v>
      </c>
      <c r="D37" s="13">
        <v>0</v>
      </c>
    </row>
    <row r="38" spans="1:4" ht="12" customHeight="1" x14ac:dyDescent="0.2">
      <c r="A38" s="18" t="s">
        <v>118</v>
      </c>
      <c r="B38" s="13">
        <v>0</v>
      </c>
      <c r="C38" s="13">
        <v>0</v>
      </c>
      <c r="D38" s="13">
        <v>0</v>
      </c>
    </row>
    <row r="39" spans="1:4" ht="12" customHeight="1" x14ac:dyDescent="0.2">
      <c r="A39" s="16" t="s">
        <v>83</v>
      </c>
      <c r="B39" s="14">
        <v>0</v>
      </c>
      <c r="C39" s="14">
        <v>0</v>
      </c>
      <c r="D39" s="14">
        <v>0</v>
      </c>
    </row>
    <row r="40" spans="1:4" ht="12" customHeight="1" x14ac:dyDescent="0.2">
      <c r="A40" s="16" t="s">
        <v>84</v>
      </c>
      <c r="B40" s="14">
        <v>0</v>
      </c>
      <c r="C40" s="14">
        <v>0</v>
      </c>
      <c r="D40" s="14">
        <v>0</v>
      </c>
    </row>
    <row r="41" spans="1:4" ht="12" customHeight="1" x14ac:dyDescent="0.2">
      <c r="A41" s="18" t="s">
        <v>103</v>
      </c>
      <c r="B41" s="13">
        <v>10706312.289999999</v>
      </c>
      <c r="C41" s="13">
        <v>7491043.3700000001</v>
      </c>
      <c r="D41" s="13">
        <v>2851333.9</v>
      </c>
    </row>
    <row r="42" spans="1:4" ht="12" customHeight="1" x14ac:dyDescent="0.2">
      <c r="A42" s="18" t="s">
        <v>104</v>
      </c>
      <c r="B42" s="13">
        <v>0</v>
      </c>
      <c r="C42" s="13">
        <v>0</v>
      </c>
      <c r="D42" s="13">
        <v>0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0.02</v>
      </c>
      <c r="C48" s="12">
        <v>0.02</v>
      </c>
      <c r="D48" s="12">
        <v>0</v>
      </c>
    </row>
    <row r="49" spans="1:4" ht="12" customHeight="1" x14ac:dyDescent="0.2">
      <c r="A49" s="18" t="s">
        <v>105</v>
      </c>
      <c r="B49" s="13">
        <v>0</v>
      </c>
      <c r="C49" s="13">
        <v>0</v>
      </c>
      <c r="D49" s="13">
        <v>0</v>
      </c>
    </row>
    <row r="50" spans="1:4" ht="12" customHeight="1" x14ac:dyDescent="0.2">
      <c r="A50" s="18" t="s">
        <v>106</v>
      </c>
      <c r="B50" s="13">
        <v>0</v>
      </c>
      <c r="C50" s="13">
        <v>0</v>
      </c>
      <c r="D50" s="13">
        <v>0</v>
      </c>
    </row>
    <row r="51" spans="1:4" ht="12" customHeight="1" x14ac:dyDescent="0.2">
      <c r="A51" s="17" t="s">
        <v>50</v>
      </c>
      <c r="B51" s="12">
        <v>0</v>
      </c>
      <c r="C51" s="12">
        <v>0</v>
      </c>
      <c r="D51" s="12">
        <v>0</v>
      </c>
    </row>
    <row r="52" spans="1:4" ht="12" customHeight="1" x14ac:dyDescent="0.2">
      <c r="A52" s="17" t="s">
        <v>86</v>
      </c>
      <c r="B52" s="12">
        <v>900656.48</v>
      </c>
      <c r="C52" s="12">
        <v>184656.47999999998</v>
      </c>
      <c r="D52" s="12">
        <v>396875.25</v>
      </c>
    </row>
    <row r="53" spans="1:4" ht="12" customHeight="1" x14ac:dyDescent="0.2">
      <c r="A53" s="18" t="s">
        <v>107</v>
      </c>
      <c r="B53" s="13">
        <v>900656.48</v>
      </c>
      <c r="C53" s="13">
        <v>184656.47999999998</v>
      </c>
      <c r="D53" s="13">
        <v>396875.25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118301.97000000002</v>
      </c>
      <c r="C55" s="12">
        <v>118301.97000000002</v>
      </c>
      <c r="D55" s="12">
        <v>0</v>
      </c>
    </row>
    <row r="56" spans="1:4" ht="12" customHeight="1" x14ac:dyDescent="0.2">
      <c r="A56" s="18" t="s">
        <v>109</v>
      </c>
      <c r="B56" s="13">
        <v>1.38</v>
      </c>
      <c r="C56" s="13">
        <v>1.38</v>
      </c>
      <c r="D56" s="13">
        <v>0</v>
      </c>
    </row>
    <row r="57" spans="1:4" ht="12" customHeight="1" x14ac:dyDescent="0.2">
      <c r="A57" s="18" t="s">
        <v>110</v>
      </c>
      <c r="B57" s="13">
        <v>116232.59000000001</v>
      </c>
      <c r="C57" s="13">
        <v>116232.59000000001</v>
      </c>
      <c r="D57" s="13">
        <v>0</v>
      </c>
    </row>
    <row r="58" spans="1:4" ht="12" customHeight="1" x14ac:dyDescent="0.2">
      <c r="A58" s="17" t="s">
        <v>126</v>
      </c>
      <c r="B58" s="12">
        <v>25865964.320000004</v>
      </c>
      <c r="C58" s="12">
        <v>24944272.980000004</v>
      </c>
      <c r="D58" s="12">
        <v>1117763.75</v>
      </c>
    </row>
    <row r="59" spans="1:4" ht="12" customHeight="1" x14ac:dyDescent="0.2">
      <c r="A59" s="17" t="s">
        <v>125</v>
      </c>
      <c r="B59" s="12">
        <v>1745155.73</v>
      </c>
      <c r="C59" s="12">
        <v>1441778.39</v>
      </c>
      <c r="D59" s="12">
        <v>644599.35000000009</v>
      </c>
    </row>
    <row r="60" spans="1:4" ht="12" customHeight="1" x14ac:dyDescent="0.2">
      <c r="A60" s="18" t="s">
        <v>51</v>
      </c>
      <c r="B60" s="13">
        <v>1719957.85</v>
      </c>
      <c r="C60" s="13">
        <v>1438196.75</v>
      </c>
      <c r="D60" s="13">
        <v>367753.71</v>
      </c>
    </row>
    <row r="61" spans="1:4" ht="12" customHeight="1" x14ac:dyDescent="0.2">
      <c r="A61" s="18" t="s">
        <v>52</v>
      </c>
      <c r="B61" s="13">
        <v>0</v>
      </c>
      <c r="C61" s="13">
        <v>0</v>
      </c>
      <c r="D61" s="13">
        <v>0</v>
      </c>
    </row>
    <row r="62" spans="1:4" ht="12" customHeight="1" x14ac:dyDescent="0.2">
      <c r="A62" s="18" t="s">
        <v>70</v>
      </c>
      <c r="B62" s="13">
        <v>25197.88</v>
      </c>
      <c r="C62" s="13">
        <v>3581.64</v>
      </c>
      <c r="D62" s="13">
        <v>276845.64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24120808.590000004</v>
      </c>
      <c r="C64" s="12">
        <v>23502494.590000004</v>
      </c>
      <c r="D64" s="12">
        <v>473164.4</v>
      </c>
    </row>
    <row r="65" spans="1:4" ht="12" customHeight="1" x14ac:dyDescent="0.2">
      <c r="A65" s="22" t="s">
        <v>111</v>
      </c>
      <c r="B65" s="13">
        <v>0</v>
      </c>
      <c r="C65" s="13">
        <v>0</v>
      </c>
      <c r="D65" s="13">
        <v>0</v>
      </c>
    </row>
    <row r="66" spans="1:4" ht="12" customHeight="1" x14ac:dyDescent="0.2">
      <c r="A66" s="22" t="s">
        <v>112</v>
      </c>
      <c r="B66" s="13">
        <v>10692200</v>
      </c>
      <c r="C66" s="13">
        <v>20600000</v>
      </c>
      <c r="D66" s="13">
        <v>0</v>
      </c>
    </row>
    <row r="67" spans="1:4" ht="12" customHeight="1" x14ac:dyDescent="0.2">
      <c r="A67" s="18" t="s">
        <v>54</v>
      </c>
      <c r="B67" s="13">
        <v>2755863.92</v>
      </c>
      <c r="C67" s="13">
        <v>2755863.92</v>
      </c>
      <c r="D67" s="13">
        <v>1363.4</v>
      </c>
    </row>
    <row r="68" spans="1:4" ht="12" customHeight="1" x14ac:dyDescent="0.2">
      <c r="A68" s="18" t="s">
        <v>55</v>
      </c>
      <c r="B68" s="13">
        <v>10600000</v>
      </c>
      <c r="C68" s="13">
        <v>0</v>
      </c>
      <c r="D68" s="13">
        <v>0</v>
      </c>
    </row>
    <row r="69" spans="1:4" ht="12" customHeight="1" x14ac:dyDescent="0.2">
      <c r="A69" s="21" t="s">
        <v>119</v>
      </c>
      <c r="B69" s="13">
        <v>0</v>
      </c>
      <c r="C69" s="13">
        <v>92200</v>
      </c>
      <c r="D69" s="13">
        <v>442468</v>
      </c>
    </row>
    <row r="70" spans="1:4" ht="12" customHeight="1" x14ac:dyDescent="0.2">
      <c r="A70" s="16" t="s">
        <v>82</v>
      </c>
      <c r="B70" s="14">
        <v>0</v>
      </c>
      <c r="C70" s="14">
        <v>0</v>
      </c>
      <c r="D70" s="14">
        <v>0</v>
      </c>
    </row>
    <row r="71" spans="1:4" ht="12" customHeight="1" x14ac:dyDescent="0.2">
      <c r="A71" s="22" t="s">
        <v>113</v>
      </c>
      <c r="B71" s="13">
        <v>0</v>
      </c>
      <c r="C71" s="13">
        <v>0</v>
      </c>
      <c r="D71" s="13">
        <v>0</v>
      </c>
    </row>
    <row r="72" spans="1:4" ht="12" customHeight="1" x14ac:dyDescent="0.2">
      <c r="A72" s="22" t="s">
        <v>120</v>
      </c>
      <c r="B72" s="13">
        <v>0</v>
      </c>
      <c r="C72" s="13">
        <v>0</v>
      </c>
      <c r="D72" s="13">
        <v>0</v>
      </c>
    </row>
    <row r="73" spans="1:4" ht="12" customHeight="1" x14ac:dyDescent="0.2">
      <c r="A73" s="16" t="s">
        <v>89</v>
      </c>
      <c r="B73" s="14">
        <v>0</v>
      </c>
      <c r="C73" s="14">
        <v>0</v>
      </c>
      <c r="D73" s="14">
        <v>0</v>
      </c>
    </row>
    <row r="74" spans="1:4" ht="12" customHeight="1" x14ac:dyDescent="0.2">
      <c r="A74" s="16" t="s">
        <v>56</v>
      </c>
      <c r="B74" s="14">
        <v>0</v>
      </c>
      <c r="C74" s="14">
        <v>0</v>
      </c>
      <c r="D74" s="14">
        <v>0</v>
      </c>
    </row>
    <row r="75" spans="1:4" ht="12" customHeight="1" x14ac:dyDescent="0.2">
      <c r="A75" s="22" t="s">
        <v>114</v>
      </c>
      <c r="B75" s="13">
        <v>72744.67</v>
      </c>
      <c r="C75" s="13">
        <v>54430.67</v>
      </c>
      <c r="D75" s="13">
        <v>29333</v>
      </c>
    </row>
    <row r="76" spans="1:4" ht="12" customHeight="1" x14ac:dyDescent="0.2">
      <c r="A76" s="22" t="s">
        <v>115</v>
      </c>
      <c r="B76" s="13">
        <v>0</v>
      </c>
      <c r="C76" s="13">
        <v>0</v>
      </c>
      <c r="D76" s="13">
        <v>0</v>
      </c>
    </row>
    <row r="77" spans="1:4" ht="12" customHeight="1" x14ac:dyDescent="0.2">
      <c r="A77" s="17" t="s">
        <v>57</v>
      </c>
      <c r="B77" s="12">
        <v>0</v>
      </c>
      <c r="C77" s="12">
        <v>0</v>
      </c>
      <c r="D77" s="12">
        <v>0</v>
      </c>
    </row>
    <row r="78" spans="1:4" ht="12" customHeight="1" x14ac:dyDescent="0.2">
      <c r="A78" s="17" t="s">
        <v>58</v>
      </c>
      <c r="B78" s="12">
        <v>0</v>
      </c>
      <c r="C78" s="12">
        <v>0</v>
      </c>
      <c r="D78" s="12">
        <v>0</v>
      </c>
    </row>
    <row r="79" spans="1:4" ht="12" customHeight="1" x14ac:dyDescent="0.2">
      <c r="A79" s="17" t="s">
        <v>59</v>
      </c>
      <c r="B79" s="12">
        <v>0</v>
      </c>
      <c r="C79" s="12">
        <v>0</v>
      </c>
      <c r="D79" s="12">
        <v>0</v>
      </c>
    </row>
    <row r="80" spans="1:4" ht="12" customHeight="1" x14ac:dyDescent="0.2">
      <c r="A80" s="17" t="s">
        <v>90</v>
      </c>
      <c r="B80" s="12">
        <v>0</v>
      </c>
      <c r="C80" s="12">
        <v>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0</v>
      </c>
    </row>
    <row r="84" spans="1:4" ht="12" customHeight="1" x14ac:dyDescent="0.2">
      <c r="A84" s="22" t="s">
        <v>92</v>
      </c>
      <c r="B84" s="13">
        <v>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0</v>
      </c>
      <c r="C88" s="12">
        <v>0</v>
      </c>
      <c r="D88" s="12">
        <v>0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0</v>
      </c>
      <c r="C90" s="13">
        <v>0</v>
      </c>
      <c r="D90" s="13">
        <v>0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0</v>
      </c>
      <c r="C93" s="13">
        <v>0</v>
      </c>
      <c r="D93" s="13">
        <v>0</v>
      </c>
    </row>
    <row r="94" spans="1:4" ht="12" customHeight="1" x14ac:dyDescent="0.2">
      <c r="A94" s="16" t="s">
        <v>99</v>
      </c>
      <c r="B94" s="14">
        <v>0</v>
      </c>
      <c r="C94" s="14">
        <v>0</v>
      </c>
      <c r="D94" s="14">
        <v>0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3">
        <v>0</v>
      </c>
      <c r="C96" s="13">
        <v>0</v>
      </c>
      <c r="D96" s="13">
        <v>0</v>
      </c>
    </row>
    <row r="97" spans="1:4" ht="12" customHeight="1" x14ac:dyDescent="0.2">
      <c r="A97" s="17" t="s">
        <v>61</v>
      </c>
      <c r="B97" s="12">
        <v>0</v>
      </c>
      <c r="C97" s="12">
        <v>0</v>
      </c>
      <c r="D97" s="12">
        <v>0</v>
      </c>
    </row>
    <row r="98" spans="1:4" ht="12" customHeight="1" x14ac:dyDescent="0.2">
      <c r="A98" s="17" t="s">
        <v>127</v>
      </c>
      <c r="B98" s="12">
        <v>0</v>
      </c>
      <c r="C98" s="12">
        <v>0</v>
      </c>
      <c r="D98" s="12">
        <v>0</v>
      </c>
    </row>
    <row r="99" spans="1:4" ht="12" customHeight="1" x14ac:dyDescent="0.2">
      <c r="A99" s="17" t="s">
        <v>62</v>
      </c>
      <c r="B99" s="12">
        <v>0</v>
      </c>
      <c r="C99" s="12">
        <v>0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0</v>
      </c>
      <c r="C101" s="12">
        <v>0</v>
      </c>
      <c r="D101" s="12">
        <v>0</v>
      </c>
    </row>
    <row r="102" spans="1:4" ht="12" customHeight="1" x14ac:dyDescent="0.2">
      <c r="A102" s="17" t="s">
        <v>65</v>
      </c>
      <c r="B102" s="12">
        <v>0</v>
      </c>
      <c r="C102" s="12">
        <v>0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11509668.699999999</v>
      </c>
      <c r="C105" s="12">
        <v>11488909.18</v>
      </c>
      <c r="D105" s="12">
        <v>7266</v>
      </c>
    </row>
    <row r="106" spans="1:4" ht="12" customHeight="1" x14ac:dyDescent="0.2">
      <c r="A106" s="17" t="s">
        <v>68</v>
      </c>
      <c r="B106" s="12">
        <v>11489507.52</v>
      </c>
      <c r="C106" s="12">
        <v>11488909.18</v>
      </c>
      <c r="D106" s="12">
        <v>0</v>
      </c>
    </row>
    <row r="107" spans="1:4" ht="12" customHeight="1" x14ac:dyDescent="0.2">
      <c r="A107" s="17" t="s">
        <v>69</v>
      </c>
      <c r="B107" s="12">
        <v>20161.18</v>
      </c>
      <c r="C107" s="12">
        <v>0</v>
      </c>
      <c r="D107" s="12">
        <v>7266</v>
      </c>
    </row>
    <row r="108" spans="1:4" ht="12" customHeight="1" x14ac:dyDescent="0.2">
      <c r="A108" s="20" t="s">
        <v>10</v>
      </c>
      <c r="B108" s="12">
        <v>405331981.47000003</v>
      </c>
      <c r="C108" s="12">
        <v>385405441.9000001</v>
      </c>
      <c r="D108" s="12">
        <v>8249326.3700000001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1">
    <tabColor rgb="FF92D050"/>
    <pageSetUpPr fitToPage="1"/>
  </sheetPr>
  <dimension ref="A1:D109"/>
  <sheetViews>
    <sheetView showGridLines="0" workbookViewId="0">
      <selection activeCell="E1" sqref="E1:AA1048576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29</v>
      </c>
      <c r="B7" s="35"/>
      <c r="C7" s="35"/>
      <c r="D7" s="35"/>
    </row>
    <row r="9" spans="1:4" x14ac:dyDescent="0.2">
      <c r="A9" s="17" t="s">
        <v>123</v>
      </c>
      <c r="B9" s="12">
        <v>5470935758.1500006</v>
      </c>
      <c r="C9" s="12">
        <v>4731680877.2200003</v>
      </c>
      <c r="D9" s="12">
        <v>578417870.96999991</v>
      </c>
    </row>
    <row r="10" spans="1:4" x14ac:dyDescent="0.2">
      <c r="A10" s="17" t="s">
        <v>6</v>
      </c>
      <c r="B10" s="12">
        <v>1280566581.54</v>
      </c>
      <c r="C10" s="12">
        <v>1080574985.3399997</v>
      </c>
      <c r="D10" s="12">
        <v>129034925.23000003</v>
      </c>
    </row>
    <row r="11" spans="1:4" x14ac:dyDescent="0.2">
      <c r="A11" s="18" t="s">
        <v>7</v>
      </c>
      <c r="B11" s="13">
        <v>959467089.34000015</v>
      </c>
      <c r="C11" s="13">
        <v>836967741.10999978</v>
      </c>
      <c r="D11" s="13">
        <v>70726280.790000021</v>
      </c>
    </row>
    <row r="12" spans="1:4" x14ac:dyDescent="0.2">
      <c r="A12" s="18" t="s">
        <v>35</v>
      </c>
      <c r="B12" s="13">
        <v>299398839.07999998</v>
      </c>
      <c r="C12" s="13">
        <v>225197593.48000002</v>
      </c>
      <c r="D12" s="13">
        <v>56995345.93</v>
      </c>
    </row>
    <row r="13" spans="1:4" x14ac:dyDescent="0.2">
      <c r="A13" s="18" t="s">
        <v>8</v>
      </c>
      <c r="B13" s="13">
        <v>0</v>
      </c>
      <c r="C13" s="13">
        <v>0</v>
      </c>
      <c r="D13" s="13">
        <v>0</v>
      </c>
    </row>
    <row r="14" spans="1:4" x14ac:dyDescent="0.2">
      <c r="A14" s="18" t="s">
        <v>74</v>
      </c>
      <c r="B14" s="13">
        <v>21700653.120000001</v>
      </c>
      <c r="C14" s="13">
        <v>18409650.75</v>
      </c>
      <c r="D14" s="13">
        <v>1313298.51</v>
      </c>
    </row>
    <row r="15" spans="1:4" x14ac:dyDescent="0.2">
      <c r="A15" s="19" t="s">
        <v>75</v>
      </c>
      <c r="B15" s="14">
        <v>0</v>
      </c>
      <c r="C15" s="14">
        <v>0</v>
      </c>
      <c r="D15" s="14">
        <v>0</v>
      </c>
    </row>
    <row r="16" spans="1:4" x14ac:dyDescent="0.2">
      <c r="A16" s="17" t="s">
        <v>9</v>
      </c>
      <c r="B16" s="12">
        <v>535755005.19</v>
      </c>
      <c r="C16" s="12">
        <v>449749427.42999995</v>
      </c>
      <c r="D16" s="12">
        <v>65238386.979999997</v>
      </c>
    </row>
    <row r="17" spans="1:4" x14ac:dyDescent="0.2">
      <c r="A17" s="18" t="s">
        <v>36</v>
      </c>
      <c r="B17" s="13">
        <v>19395191.190000001</v>
      </c>
      <c r="C17" s="13">
        <v>16938025.449999996</v>
      </c>
      <c r="D17" s="13">
        <v>2604000.1900000004</v>
      </c>
    </row>
    <row r="18" spans="1:4" x14ac:dyDescent="0.2">
      <c r="A18" s="18" t="s">
        <v>72</v>
      </c>
      <c r="B18" s="13">
        <v>516359814</v>
      </c>
      <c r="C18" s="13">
        <v>432811401.97999996</v>
      </c>
      <c r="D18" s="13">
        <v>62634386.789999999</v>
      </c>
    </row>
    <row r="19" spans="1:4" ht="12" customHeight="1" x14ac:dyDescent="0.2">
      <c r="A19" s="18" t="s">
        <v>73</v>
      </c>
      <c r="B19" s="13">
        <v>27852042.080000013</v>
      </c>
      <c r="C19" s="13">
        <v>19875213.570000008</v>
      </c>
      <c r="D19" s="13">
        <v>4582646.6300000008</v>
      </c>
    </row>
    <row r="20" spans="1:4" x14ac:dyDescent="0.2">
      <c r="A20" s="18" t="s">
        <v>37</v>
      </c>
      <c r="B20" s="13">
        <v>9312418.129999999</v>
      </c>
      <c r="C20" s="13">
        <v>8945262.8599999994</v>
      </c>
      <c r="D20" s="13">
        <v>313412.12</v>
      </c>
    </row>
    <row r="21" spans="1:4" x14ac:dyDescent="0.2">
      <c r="A21" s="18" t="s">
        <v>38</v>
      </c>
      <c r="B21" s="13">
        <v>22349312.09</v>
      </c>
      <c r="C21" s="13">
        <v>21088943.899999999</v>
      </c>
      <c r="D21" s="13">
        <v>3208874.8400000008</v>
      </c>
    </row>
    <row r="22" spans="1:4" x14ac:dyDescent="0.2">
      <c r="A22" s="18" t="s">
        <v>39</v>
      </c>
      <c r="B22" s="13">
        <v>23220125.619999997</v>
      </c>
      <c r="C22" s="13">
        <v>20216596.860000003</v>
      </c>
      <c r="D22" s="13">
        <v>3561005.18</v>
      </c>
    </row>
    <row r="23" spans="1:4" x14ac:dyDescent="0.2">
      <c r="A23" s="18" t="s">
        <v>40</v>
      </c>
      <c r="B23" s="13">
        <v>314651526.81999999</v>
      </c>
      <c r="C23" s="13">
        <v>260568596.73999998</v>
      </c>
      <c r="D23" s="13">
        <v>36261337.259999998</v>
      </c>
    </row>
    <row r="24" spans="1:4" x14ac:dyDescent="0.2">
      <c r="A24" s="18" t="s">
        <v>41</v>
      </c>
      <c r="B24" s="13">
        <v>628386.04</v>
      </c>
      <c r="C24" s="13">
        <v>335194.89</v>
      </c>
      <c r="D24" s="13">
        <v>3422</v>
      </c>
    </row>
    <row r="25" spans="1:4" x14ac:dyDescent="0.2">
      <c r="A25" s="17" t="s">
        <v>78</v>
      </c>
      <c r="B25" s="12">
        <v>93876098.249999911</v>
      </c>
      <c r="C25" s="12">
        <v>80922960.709999993</v>
      </c>
      <c r="D25" s="12">
        <v>6617841.8799999999</v>
      </c>
    </row>
    <row r="26" spans="1:4" x14ac:dyDescent="0.2">
      <c r="A26" s="18" t="s">
        <v>101</v>
      </c>
      <c r="B26" s="13">
        <v>82475028.029999912</v>
      </c>
      <c r="C26" s="13">
        <v>69862662.929999992</v>
      </c>
      <c r="D26" s="13">
        <v>6617409.709999999</v>
      </c>
    </row>
    <row r="27" spans="1:4" x14ac:dyDescent="0.2">
      <c r="A27" s="18" t="s">
        <v>42</v>
      </c>
      <c r="B27" s="13">
        <v>0</v>
      </c>
      <c r="C27" s="13">
        <v>0</v>
      </c>
      <c r="D27" s="13">
        <v>0</v>
      </c>
    </row>
    <row r="28" spans="1:4" ht="22.5" x14ac:dyDescent="0.2">
      <c r="A28" s="18" t="s">
        <v>76</v>
      </c>
      <c r="B28" s="13">
        <v>0</v>
      </c>
      <c r="C28" s="13">
        <v>0</v>
      </c>
      <c r="D28" s="13">
        <v>0</v>
      </c>
    </row>
    <row r="29" spans="1:4" x14ac:dyDescent="0.2">
      <c r="A29" s="18" t="s">
        <v>77</v>
      </c>
      <c r="B29" s="13">
        <v>0</v>
      </c>
      <c r="C29" s="13">
        <v>0</v>
      </c>
      <c r="D29" s="13">
        <v>0</v>
      </c>
    </row>
    <row r="30" spans="1:4" x14ac:dyDescent="0.2">
      <c r="A30" s="17" t="s">
        <v>79</v>
      </c>
      <c r="B30" s="12">
        <v>3532645682.2600007</v>
      </c>
      <c r="C30" s="12">
        <v>3096163249.21</v>
      </c>
      <c r="D30" s="12">
        <v>376109342.11999989</v>
      </c>
    </row>
    <row r="31" spans="1:4" ht="12" customHeight="1" x14ac:dyDescent="0.2">
      <c r="A31" s="18" t="s">
        <v>80</v>
      </c>
      <c r="B31" s="13">
        <v>366251479.38999999</v>
      </c>
      <c r="C31" s="13">
        <v>329746653.30000001</v>
      </c>
      <c r="D31" s="13">
        <v>41292119.729999997</v>
      </c>
    </row>
    <row r="32" spans="1:4" ht="12" customHeight="1" x14ac:dyDescent="0.2">
      <c r="A32" s="18" t="s">
        <v>124</v>
      </c>
      <c r="B32" s="13">
        <v>1647416.9200000002</v>
      </c>
      <c r="C32" s="13">
        <v>1698382.11</v>
      </c>
      <c r="D32" s="13">
        <v>96753.83</v>
      </c>
    </row>
    <row r="33" spans="1:4" ht="12" customHeight="1" x14ac:dyDescent="0.2">
      <c r="A33" s="18" t="s">
        <v>43</v>
      </c>
      <c r="B33" s="13">
        <v>357536824.93000007</v>
      </c>
      <c r="C33" s="13">
        <v>266576289.25999999</v>
      </c>
      <c r="D33" s="13">
        <v>38638499.32</v>
      </c>
    </row>
    <row r="34" spans="1:4" ht="12" customHeight="1" x14ac:dyDescent="0.2">
      <c r="A34" s="18" t="s">
        <v>44</v>
      </c>
      <c r="B34" s="13">
        <v>50965.19</v>
      </c>
      <c r="C34" s="13">
        <v>0</v>
      </c>
      <c r="D34" s="13">
        <v>0</v>
      </c>
    </row>
    <row r="35" spans="1:4" ht="12" customHeight="1" x14ac:dyDescent="0.2">
      <c r="A35" s="18" t="s">
        <v>81</v>
      </c>
      <c r="B35" s="13">
        <v>2449432405.4699998</v>
      </c>
      <c r="C35" s="13">
        <v>2165024715.5699997</v>
      </c>
      <c r="D35" s="13">
        <v>275148779.43999994</v>
      </c>
    </row>
    <row r="36" spans="1:4" ht="12" customHeight="1" x14ac:dyDescent="0.2">
      <c r="A36" s="16" t="s">
        <v>82</v>
      </c>
      <c r="B36" s="14">
        <v>1695704176.9000001</v>
      </c>
      <c r="C36" s="14">
        <v>1419710175.79</v>
      </c>
      <c r="D36" s="14">
        <v>271165457.13999993</v>
      </c>
    </row>
    <row r="37" spans="1:4" ht="12" customHeight="1" x14ac:dyDescent="0.2">
      <c r="A37" s="18" t="s">
        <v>102</v>
      </c>
      <c r="B37" s="13">
        <v>78281931.469999999</v>
      </c>
      <c r="C37" s="13">
        <v>75596543.329999998</v>
      </c>
      <c r="D37" s="13">
        <v>6337193.959999999</v>
      </c>
    </row>
    <row r="38" spans="1:4" ht="12" customHeight="1" x14ac:dyDescent="0.2">
      <c r="A38" s="18" t="s">
        <v>118</v>
      </c>
      <c r="B38" s="13">
        <v>74859615.780000001</v>
      </c>
      <c r="C38" s="13">
        <v>64064691.099999972</v>
      </c>
      <c r="D38" s="13">
        <v>8610213.4499999974</v>
      </c>
    </row>
    <row r="39" spans="1:4" ht="12" customHeight="1" x14ac:dyDescent="0.2">
      <c r="A39" s="16" t="s">
        <v>83</v>
      </c>
      <c r="B39" s="14">
        <v>283481.21999999997</v>
      </c>
      <c r="C39" s="14">
        <v>199223.62</v>
      </c>
      <c r="D39" s="14">
        <v>37964.129999999997</v>
      </c>
    </row>
    <row r="40" spans="1:4" ht="12" customHeight="1" x14ac:dyDescent="0.2">
      <c r="A40" s="16" t="s">
        <v>84</v>
      </c>
      <c r="B40" s="14">
        <v>385687.34</v>
      </c>
      <c r="C40" s="14">
        <v>184000</v>
      </c>
      <c r="D40" s="14">
        <v>183841.28</v>
      </c>
    </row>
    <row r="41" spans="1:4" ht="12" customHeight="1" x14ac:dyDescent="0.2">
      <c r="A41" s="18" t="s">
        <v>103</v>
      </c>
      <c r="B41" s="13">
        <v>171579709.26999992</v>
      </c>
      <c r="C41" s="13">
        <v>163686750.84</v>
      </c>
      <c r="D41" s="13">
        <v>5373516.5899999999</v>
      </c>
    </row>
    <row r="42" spans="1:4" ht="12" customHeight="1" x14ac:dyDescent="0.2">
      <c r="A42" s="18" t="s">
        <v>104</v>
      </c>
      <c r="B42" s="13">
        <v>3211239.32</v>
      </c>
      <c r="C42" s="13">
        <v>2874607.19</v>
      </c>
      <c r="D42" s="13">
        <v>557251.61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7998964.5500000007</v>
      </c>
      <c r="C48" s="12">
        <v>7989982.5099999998</v>
      </c>
      <c r="D48" s="12">
        <v>19421.259999999998</v>
      </c>
    </row>
    <row r="49" spans="1:4" ht="12" customHeight="1" x14ac:dyDescent="0.2">
      <c r="A49" s="18" t="s">
        <v>105</v>
      </c>
      <c r="B49" s="13">
        <v>6390338.6100000003</v>
      </c>
      <c r="C49" s="13">
        <v>6390338.6100000003</v>
      </c>
      <c r="D49" s="13">
        <v>0</v>
      </c>
    </row>
    <row r="50" spans="1:4" ht="12" customHeight="1" x14ac:dyDescent="0.2">
      <c r="A50" s="18" t="s">
        <v>106</v>
      </c>
      <c r="B50" s="13">
        <v>0</v>
      </c>
      <c r="C50" s="13">
        <v>0</v>
      </c>
      <c r="D50" s="13">
        <v>0</v>
      </c>
    </row>
    <row r="51" spans="1:4" ht="12" customHeight="1" x14ac:dyDescent="0.2">
      <c r="A51" s="17" t="s">
        <v>50</v>
      </c>
      <c r="B51" s="12">
        <v>45366.75</v>
      </c>
      <c r="C51" s="12">
        <v>45366.75</v>
      </c>
      <c r="D51" s="12">
        <v>0</v>
      </c>
    </row>
    <row r="52" spans="1:4" ht="12" customHeight="1" x14ac:dyDescent="0.2">
      <c r="A52" s="17" t="s">
        <v>86</v>
      </c>
      <c r="B52" s="12">
        <v>9852561.9399999995</v>
      </c>
      <c r="C52" s="12">
        <v>8509741.7199999988</v>
      </c>
      <c r="D52" s="12">
        <v>402125.30000000005</v>
      </c>
    </row>
    <row r="53" spans="1:4" ht="12" customHeight="1" x14ac:dyDescent="0.2">
      <c r="A53" s="18" t="s">
        <v>107</v>
      </c>
      <c r="B53" s="13">
        <v>2350000</v>
      </c>
      <c r="C53" s="13">
        <v>1407231.78</v>
      </c>
      <c r="D53" s="13">
        <v>402125.30000000005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10195497.67</v>
      </c>
      <c r="C55" s="12">
        <v>7725163.5499999989</v>
      </c>
      <c r="D55" s="12">
        <v>995828.2</v>
      </c>
    </row>
    <row r="56" spans="1:4" ht="12" customHeight="1" x14ac:dyDescent="0.2">
      <c r="A56" s="18" t="s">
        <v>109</v>
      </c>
      <c r="B56" s="13">
        <v>564696.06999999995</v>
      </c>
      <c r="C56" s="13">
        <v>500339.63</v>
      </c>
      <c r="D56" s="13">
        <v>558170.13</v>
      </c>
    </row>
    <row r="57" spans="1:4" ht="12" customHeight="1" x14ac:dyDescent="0.2">
      <c r="A57" s="18" t="s">
        <v>110</v>
      </c>
      <c r="B57" s="13">
        <v>2843424.23</v>
      </c>
      <c r="C57" s="13">
        <v>2824172.3899999997</v>
      </c>
      <c r="D57" s="13">
        <v>0</v>
      </c>
    </row>
    <row r="58" spans="1:4" ht="12" customHeight="1" x14ac:dyDescent="0.2">
      <c r="A58" s="17" t="s">
        <v>126</v>
      </c>
      <c r="B58" s="12">
        <v>1475543763.6299999</v>
      </c>
      <c r="C58" s="12">
        <v>1121233488.0599999</v>
      </c>
      <c r="D58" s="12">
        <v>237820629.83000001</v>
      </c>
    </row>
    <row r="59" spans="1:4" ht="12" customHeight="1" x14ac:dyDescent="0.2">
      <c r="A59" s="17" t="s">
        <v>125</v>
      </c>
      <c r="B59" s="12">
        <v>439526566.50999999</v>
      </c>
      <c r="C59" s="12">
        <v>385766651.45999998</v>
      </c>
      <c r="D59" s="12">
        <v>38437380.269999996</v>
      </c>
    </row>
    <row r="60" spans="1:4" ht="12" customHeight="1" x14ac:dyDescent="0.2">
      <c r="A60" s="18" t="s">
        <v>51</v>
      </c>
      <c r="B60" s="13">
        <v>217893388.59000003</v>
      </c>
      <c r="C60" s="13">
        <v>183916865.77000001</v>
      </c>
      <c r="D60" s="13">
        <v>23455238.949999999</v>
      </c>
    </row>
    <row r="61" spans="1:4" ht="12" customHeight="1" x14ac:dyDescent="0.2">
      <c r="A61" s="18" t="s">
        <v>52</v>
      </c>
      <c r="B61" s="13">
        <v>22807402.82</v>
      </c>
      <c r="C61" s="13">
        <v>22783503.82</v>
      </c>
      <c r="D61" s="13">
        <v>0</v>
      </c>
    </row>
    <row r="62" spans="1:4" ht="12" customHeight="1" x14ac:dyDescent="0.2">
      <c r="A62" s="18" t="s">
        <v>70</v>
      </c>
      <c r="B62" s="13">
        <v>198825775.09999999</v>
      </c>
      <c r="C62" s="13">
        <v>179066281.86999997</v>
      </c>
      <c r="D62" s="13">
        <v>14982141.32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1012577030.75</v>
      </c>
      <c r="C64" s="12">
        <v>712074864.10000002</v>
      </c>
      <c r="D64" s="12">
        <v>199111615.46000001</v>
      </c>
    </row>
    <row r="65" spans="1:4" ht="12" customHeight="1" x14ac:dyDescent="0.2">
      <c r="A65" s="22" t="s">
        <v>111</v>
      </c>
      <c r="B65" s="13">
        <v>0</v>
      </c>
      <c r="C65" s="13">
        <v>0</v>
      </c>
      <c r="D65" s="13">
        <v>20000000</v>
      </c>
    </row>
    <row r="66" spans="1:4" ht="12" customHeight="1" x14ac:dyDescent="0.2">
      <c r="A66" s="22" t="s">
        <v>112</v>
      </c>
      <c r="B66" s="13">
        <v>0</v>
      </c>
      <c r="C66" s="13">
        <v>0</v>
      </c>
      <c r="D66" s="13">
        <v>0</v>
      </c>
    </row>
    <row r="67" spans="1:4" ht="12" customHeight="1" x14ac:dyDescent="0.2">
      <c r="A67" s="18" t="s">
        <v>54</v>
      </c>
      <c r="B67" s="13">
        <v>266647585.25</v>
      </c>
      <c r="C67" s="13">
        <v>196828422.71999997</v>
      </c>
      <c r="D67" s="13">
        <v>53540954.979999997</v>
      </c>
    </row>
    <row r="68" spans="1:4" ht="12" customHeight="1" x14ac:dyDescent="0.2">
      <c r="A68" s="18" t="s">
        <v>55</v>
      </c>
      <c r="B68" s="13">
        <v>0</v>
      </c>
      <c r="C68" s="13">
        <v>0</v>
      </c>
      <c r="D68" s="13">
        <v>0</v>
      </c>
    </row>
    <row r="69" spans="1:4" ht="12" customHeight="1" x14ac:dyDescent="0.2">
      <c r="A69" s="21" t="s">
        <v>119</v>
      </c>
      <c r="B69" s="13">
        <v>421197837.58000004</v>
      </c>
      <c r="C69" s="13">
        <v>249597557.12000006</v>
      </c>
      <c r="D69" s="13">
        <v>84509752.639999986</v>
      </c>
    </row>
    <row r="70" spans="1:4" ht="12" customHeight="1" x14ac:dyDescent="0.2">
      <c r="A70" s="16" t="s">
        <v>82</v>
      </c>
      <c r="B70" s="14">
        <v>110041619.41</v>
      </c>
      <c r="C70" s="14">
        <v>3411137.87</v>
      </c>
      <c r="D70" s="14">
        <v>68448960.620000005</v>
      </c>
    </row>
    <row r="71" spans="1:4" ht="12" customHeight="1" x14ac:dyDescent="0.2">
      <c r="A71" s="22" t="s">
        <v>113</v>
      </c>
      <c r="B71" s="13">
        <v>117780400.18999998</v>
      </c>
      <c r="C71" s="13">
        <v>108356053.8</v>
      </c>
      <c r="D71" s="13">
        <v>11292948.999999998</v>
      </c>
    </row>
    <row r="72" spans="1:4" ht="12" customHeight="1" x14ac:dyDescent="0.2">
      <c r="A72" s="22" t="s">
        <v>120</v>
      </c>
      <c r="B72" s="13">
        <v>176996967.10000002</v>
      </c>
      <c r="C72" s="13">
        <v>132098316.14000002</v>
      </c>
      <c r="D72" s="13">
        <v>26578821.650000002</v>
      </c>
    </row>
    <row r="73" spans="1:4" ht="12" customHeight="1" x14ac:dyDescent="0.2">
      <c r="A73" s="16" t="s">
        <v>89</v>
      </c>
      <c r="B73" s="14">
        <v>63735365.190000005</v>
      </c>
      <c r="C73" s="14">
        <v>44196480.069999993</v>
      </c>
      <c r="D73" s="14">
        <v>2020987.73</v>
      </c>
    </row>
    <row r="74" spans="1:4" ht="12" customHeight="1" x14ac:dyDescent="0.2">
      <c r="A74" s="16" t="s">
        <v>56</v>
      </c>
      <c r="B74" s="14">
        <v>19086240.149999999</v>
      </c>
      <c r="C74" s="14">
        <v>13348897.309999999</v>
      </c>
      <c r="D74" s="14">
        <v>1161198.97</v>
      </c>
    </row>
    <row r="75" spans="1:4" ht="12" customHeight="1" x14ac:dyDescent="0.2">
      <c r="A75" s="22" t="s">
        <v>114</v>
      </c>
      <c r="B75" s="13">
        <v>27719210.780000001</v>
      </c>
      <c r="C75" s="13">
        <v>23194527.459999997</v>
      </c>
      <c r="D75" s="13">
        <v>3080497.4699999997</v>
      </c>
    </row>
    <row r="76" spans="1:4" ht="12" customHeight="1" x14ac:dyDescent="0.2">
      <c r="A76" s="22" t="s">
        <v>115</v>
      </c>
      <c r="B76" s="13">
        <v>109444</v>
      </c>
      <c r="C76" s="13">
        <v>109444</v>
      </c>
      <c r="D76" s="13">
        <v>108639.72</v>
      </c>
    </row>
    <row r="77" spans="1:4" ht="12" customHeight="1" x14ac:dyDescent="0.2">
      <c r="A77" s="17" t="s">
        <v>57</v>
      </c>
      <c r="B77" s="12">
        <v>22826504.619999997</v>
      </c>
      <c r="C77" s="12">
        <v>22778310.75</v>
      </c>
      <c r="D77" s="12">
        <v>271634.09999999998</v>
      </c>
    </row>
    <row r="78" spans="1:4" ht="12" customHeight="1" x14ac:dyDescent="0.2">
      <c r="A78" s="17" t="s">
        <v>58</v>
      </c>
      <c r="B78" s="12">
        <v>613661.75</v>
      </c>
      <c r="C78" s="12">
        <v>613661.75</v>
      </c>
      <c r="D78" s="12">
        <v>0</v>
      </c>
    </row>
    <row r="79" spans="1:4" ht="12" customHeight="1" x14ac:dyDescent="0.2">
      <c r="A79" s="17" t="s">
        <v>59</v>
      </c>
      <c r="B79" s="12">
        <v>130887918.17</v>
      </c>
      <c r="C79" s="12">
        <v>130887918.17</v>
      </c>
      <c r="D79" s="12">
        <v>155172.42000000001</v>
      </c>
    </row>
    <row r="80" spans="1:4" ht="12" customHeight="1" x14ac:dyDescent="0.2">
      <c r="A80" s="17" t="s">
        <v>90</v>
      </c>
      <c r="B80" s="12">
        <v>68182200</v>
      </c>
      <c r="C80" s="12">
        <v>68182200</v>
      </c>
      <c r="D80" s="12">
        <v>155172.42000000001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68182200</v>
      </c>
      <c r="C83" s="13">
        <v>68182200</v>
      </c>
      <c r="D83" s="13">
        <v>0</v>
      </c>
    </row>
    <row r="84" spans="1:4" ht="12" customHeight="1" x14ac:dyDescent="0.2">
      <c r="A84" s="22" t="s">
        <v>92</v>
      </c>
      <c r="B84" s="13">
        <v>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155172.42000000001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62705718.170000002</v>
      </c>
      <c r="C88" s="12">
        <v>62705718.170000002</v>
      </c>
      <c r="D88" s="12">
        <v>0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62705718.170000002</v>
      </c>
      <c r="C90" s="13">
        <v>62705718.170000002</v>
      </c>
      <c r="D90" s="13">
        <v>0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0</v>
      </c>
      <c r="C93" s="13">
        <v>0</v>
      </c>
      <c r="D93" s="13">
        <v>0</v>
      </c>
    </row>
    <row r="94" spans="1:4" ht="12" customHeight="1" x14ac:dyDescent="0.2">
      <c r="A94" s="16" t="s">
        <v>99</v>
      </c>
      <c r="B94" s="14">
        <v>0</v>
      </c>
      <c r="C94" s="14">
        <v>0</v>
      </c>
      <c r="D94" s="14">
        <v>0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3">
        <v>0</v>
      </c>
      <c r="C96" s="13">
        <v>0</v>
      </c>
      <c r="D96" s="13">
        <v>0</v>
      </c>
    </row>
    <row r="97" spans="1:4" ht="12" customHeight="1" x14ac:dyDescent="0.2">
      <c r="A97" s="17" t="s">
        <v>61</v>
      </c>
      <c r="B97" s="12">
        <v>0</v>
      </c>
      <c r="C97" s="12">
        <v>0</v>
      </c>
      <c r="D97" s="12">
        <v>0</v>
      </c>
    </row>
    <row r="98" spans="1:4" ht="12" customHeight="1" x14ac:dyDescent="0.2">
      <c r="A98" s="17" t="s">
        <v>127</v>
      </c>
      <c r="B98" s="12">
        <v>28391599.219999999</v>
      </c>
      <c r="C98" s="12">
        <v>28391599.219999999</v>
      </c>
      <c r="D98" s="12">
        <v>0</v>
      </c>
    </row>
    <row r="99" spans="1:4" ht="12" customHeight="1" x14ac:dyDescent="0.2">
      <c r="A99" s="17" t="s">
        <v>62</v>
      </c>
      <c r="B99" s="12">
        <v>0</v>
      </c>
      <c r="C99" s="12">
        <v>0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28391599.219999999</v>
      </c>
      <c r="C101" s="12">
        <v>28391599.219999999</v>
      </c>
      <c r="D101" s="12">
        <v>0</v>
      </c>
    </row>
    <row r="102" spans="1:4" ht="12" customHeight="1" x14ac:dyDescent="0.2">
      <c r="A102" s="17" t="s">
        <v>65</v>
      </c>
      <c r="B102" s="12">
        <v>0</v>
      </c>
      <c r="C102" s="12">
        <v>0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511253480.42000002</v>
      </c>
      <c r="C105" s="12">
        <v>461333444.25999999</v>
      </c>
      <c r="D105" s="12">
        <v>52281863.960000008</v>
      </c>
    </row>
    <row r="106" spans="1:4" ht="12" customHeight="1" x14ac:dyDescent="0.2">
      <c r="A106" s="17" t="s">
        <v>68</v>
      </c>
      <c r="B106" s="12">
        <v>490553232.35000002</v>
      </c>
      <c r="C106" s="12">
        <v>445199068.36000001</v>
      </c>
      <c r="D106" s="12">
        <v>48708554.690000005</v>
      </c>
    </row>
    <row r="107" spans="1:4" ht="12" customHeight="1" x14ac:dyDescent="0.2">
      <c r="A107" s="17" t="s">
        <v>69</v>
      </c>
      <c r="B107" s="12">
        <v>20700248.07</v>
      </c>
      <c r="C107" s="12">
        <v>16134375.899999999</v>
      </c>
      <c r="D107" s="12">
        <v>3573309.27</v>
      </c>
    </row>
    <row r="108" spans="1:4" ht="12" customHeight="1" x14ac:dyDescent="0.2">
      <c r="A108" s="20" t="s">
        <v>10</v>
      </c>
      <c r="B108" s="12">
        <v>7617012519.5900011</v>
      </c>
      <c r="C108" s="12">
        <v>6473527326.9300013</v>
      </c>
      <c r="D108" s="12">
        <v>868675537.17999995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2">
    <tabColor rgb="FF92D050"/>
    <pageSetUpPr fitToPage="1"/>
  </sheetPr>
  <dimension ref="A1:D109"/>
  <sheetViews>
    <sheetView showGridLines="0" workbookViewId="0">
      <selection activeCell="E1" sqref="E1:AA1048576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30</v>
      </c>
      <c r="B7" s="35"/>
      <c r="C7" s="35"/>
      <c r="D7" s="35"/>
    </row>
    <row r="9" spans="1:4" x14ac:dyDescent="0.2">
      <c r="A9" s="17" t="s">
        <v>123</v>
      </c>
      <c r="B9" s="12">
        <v>4314652571.5999994</v>
      </c>
      <c r="C9" s="12">
        <v>3598848907.8499999</v>
      </c>
      <c r="D9" s="12">
        <v>602975608.87999988</v>
      </c>
    </row>
    <row r="10" spans="1:4" x14ac:dyDescent="0.2">
      <c r="A10" s="17" t="s">
        <v>6</v>
      </c>
      <c r="B10" s="12">
        <v>849307573.65000021</v>
      </c>
      <c r="C10" s="12">
        <v>809914308.75000012</v>
      </c>
      <c r="D10" s="12">
        <v>28672041.650000002</v>
      </c>
    </row>
    <row r="11" spans="1:4" x14ac:dyDescent="0.2">
      <c r="A11" s="18" t="s">
        <v>7</v>
      </c>
      <c r="B11" s="13">
        <v>641682243.8900001</v>
      </c>
      <c r="C11" s="13">
        <v>630425253.70000005</v>
      </c>
      <c r="D11" s="13">
        <v>3661011.54</v>
      </c>
    </row>
    <row r="12" spans="1:4" x14ac:dyDescent="0.2">
      <c r="A12" s="18" t="s">
        <v>35</v>
      </c>
      <c r="B12" s="13">
        <v>198467623.57000002</v>
      </c>
      <c r="C12" s="13">
        <v>171318398.36000001</v>
      </c>
      <c r="D12" s="13">
        <v>24360682.420000002</v>
      </c>
    </row>
    <row r="13" spans="1:4" x14ac:dyDescent="0.2">
      <c r="A13" s="18" t="s">
        <v>8</v>
      </c>
      <c r="B13" s="13">
        <v>805434.96</v>
      </c>
      <c r="C13" s="13">
        <v>805434.96</v>
      </c>
      <c r="D13" s="13">
        <v>0</v>
      </c>
    </row>
    <row r="14" spans="1:4" x14ac:dyDescent="0.2">
      <c r="A14" s="18" t="s">
        <v>74</v>
      </c>
      <c r="B14" s="13">
        <v>8352271.2300000004</v>
      </c>
      <c r="C14" s="13">
        <v>7365221.7300000004</v>
      </c>
      <c r="D14" s="13">
        <v>650347.68999999994</v>
      </c>
    </row>
    <row r="15" spans="1:4" x14ac:dyDescent="0.2">
      <c r="A15" s="19" t="s">
        <v>75</v>
      </c>
      <c r="B15" s="14">
        <v>0</v>
      </c>
      <c r="C15" s="14">
        <v>0</v>
      </c>
      <c r="D15" s="14">
        <v>0</v>
      </c>
    </row>
    <row r="16" spans="1:4" x14ac:dyDescent="0.2">
      <c r="A16" s="17" t="s">
        <v>9</v>
      </c>
      <c r="B16" s="12">
        <v>207923849.87</v>
      </c>
      <c r="C16" s="12">
        <v>150021658.69</v>
      </c>
      <c r="D16" s="12">
        <v>42681489.829999991</v>
      </c>
    </row>
    <row r="17" spans="1:4" x14ac:dyDescent="0.2">
      <c r="A17" s="18" t="s">
        <v>36</v>
      </c>
      <c r="B17" s="13">
        <v>9293481.3600000013</v>
      </c>
      <c r="C17" s="13">
        <v>6526433.9800000004</v>
      </c>
      <c r="D17" s="13">
        <v>2220743.5100000002</v>
      </c>
    </row>
    <row r="18" spans="1:4" x14ac:dyDescent="0.2">
      <c r="A18" s="18" t="s">
        <v>72</v>
      </c>
      <c r="B18" s="13">
        <v>198630368.50999999</v>
      </c>
      <c r="C18" s="13">
        <v>143495224.71000001</v>
      </c>
      <c r="D18" s="13">
        <v>40460746.319999993</v>
      </c>
    </row>
    <row r="19" spans="1:4" ht="12" customHeight="1" x14ac:dyDescent="0.2">
      <c r="A19" s="18" t="s">
        <v>73</v>
      </c>
      <c r="B19" s="13">
        <v>1599757.21</v>
      </c>
      <c r="C19" s="13">
        <v>1121344.73</v>
      </c>
      <c r="D19" s="13">
        <v>505539.45</v>
      </c>
    </row>
    <row r="20" spans="1:4" x14ac:dyDescent="0.2">
      <c r="A20" s="18" t="s">
        <v>37</v>
      </c>
      <c r="B20" s="13">
        <v>16026916.439999999</v>
      </c>
      <c r="C20" s="13">
        <v>13371701.999999996</v>
      </c>
      <c r="D20" s="13">
        <v>2231475.9199999995</v>
      </c>
    </row>
    <row r="21" spans="1:4" x14ac:dyDescent="0.2">
      <c r="A21" s="18" t="s">
        <v>38</v>
      </c>
      <c r="B21" s="13">
        <v>8597816.1999999993</v>
      </c>
      <c r="C21" s="13">
        <v>5094802.13</v>
      </c>
      <c r="D21" s="13">
        <v>1483791.65</v>
      </c>
    </row>
    <row r="22" spans="1:4" x14ac:dyDescent="0.2">
      <c r="A22" s="18" t="s">
        <v>39</v>
      </c>
      <c r="B22" s="13">
        <v>10697744.720000001</v>
      </c>
      <c r="C22" s="13">
        <v>6403377.6799999988</v>
      </c>
      <c r="D22" s="13">
        <v>3427278.56</v>
      </c>
    </row>
    <row r="23" spans="1:4" x14ac:dyDescent="0.2">
      <c r="A23" s="18" t="s">
        <v>40</v>
      </c>
      <c r="B23" s="13">
        <v>73415201.140000001</v>
      </c>
      <c r="C23" s="13">
        <v>57527226.869999997</v>
      </c>
      <c r="D23" s="13">
        <v>12392785.23</v>
      </c>
    </row>
    <row r="24" spans="1:4" x14ac:dyDescent="0.2">
      <c r="A24" s="18" t="s">
        <v>41</v>
      </c>
      <c r="B24" s="13">
        <v>0</v>
      </c>
      <c r="C24" s="13">
        <v>0</v>
      </c>
      <c r="D24" s="13">
        <v>0</v>
      </c>
    </row>
    <row r="25" spans="1:4" x14ac:dyDescent="0.2">
      <c r="A25" s="17" t="s">
        <v>78</v>
      </c>
      <c r="B25" s="12">
        <v>53479856.710000001</v>
      </c>
      <c r="C25" s="12">
        <v>52684249.799999997</v>
      </c>
      <c r="D25" s="12">
        <v>604053.53</v>
      </c>
    </row>
    <row r="26" spans="1:4" x14ac:dyDescent="0.2">
      <c r="A26" s="18" t="s">
        <v>101</v>
      </c>
      <c r="B26" s="13">
        <v>52543093.579999998</v>
      </c>
      <c r="C26" s="13">
        <v>52065175.719999991</v>
      </c>
      <c r="D26" s="13">
        <v>428915.48</v>
      </c>
    </row>
    <row r="27" spans="1:4" x14ac:dyDescent="0.2">
      <c r="A27" s="18" t="s">
        <v>42</v>
      </c>
      <c r="B27" s="13">
        <v>600056.85</v>
      </c>
      <c r="C27" s="13">
        <v>375304.17</v>
      </c>
      <c r="D27" s="13">
        <v>166738.04999999999</v>
      </c>
    </row>
    <row r="28" spans="1:4" ht="22.5" x14ac:dyDescent="0.2">
      <c r="A28" s="18" t="s">
        <v>76</v>
      </c>
      <c r="B28" s="13">
        <v>0</v>
      </c>
      <c r="C28" s="13">
        <v>0</v>
      </c>
      <c r="D28" s="13">
        <v>0</v>
      </c>
    </row>
    <row r="29" spans="1:4" x14ac:dyDescent="0.2">
      <c r="A29" s="18" t="s">
        <v>77</v>
      </c>
      <c r="B29" s="13">
        <v>0</v>
      </c>
      <c r="C29" s="13">
        <v>0</v>
      </c>
      <c r="D29" s="13">
        <v>0</v>
      </c>
    </row>
    <row r="30" spans="1:4" x14ac:dyDescent="0.2">
      <c r="A30" s="17" t="s">
        <v>79</v>
      </c>
      <c r="B30" s="12">
        <v>2787763345.3199992</v>
      </c>
      <c r="C30" s="12">
        <v>2181992210.0999999</v>
      </c>
      <c r="D30" s="12">
        <v>527039641.18999994</v>
      </c>
    </row>
    <row r="31" spans="1:4" ht="12" customHeight="1" x14ac:dyDescent="0.2">
      <c r="A31" s="18" t="s">
        <v>80</v>
      </c>
      <c r="B31" s="13">
        <v>284240233.36000001</v>
      </c>
      <c r="C31" s="13">
        <v>129289801.36</v>
      </c>
      <c r="D31" s="13">
        <v>7425</v>
      </c>
    </row>
    <row r="32" spans="1:4" ht="12" customHeight="1" x14ac:dyDescent="0.2">
      <c r="A32" s="18" t="s">
        <v>124</v>
      </c>
      <c r="B32" s="13">
        <v>2537733.7199999997</v>
      </c>
      <c r="C32" s="13">
        <v>2090027.1</v>
      </c>
      <c r="D32" s="13">
        <v>255093.8</v>
      </c>
    </row>
    <row r="33" spans="1:4" ht="12" customHeight="1" x14ac:dyDescent="0.2">
      <c r="A33" s="18" t="s">
        <v>43</v>
      </c>
      <c r="B33" s="13">
        <v>17004221.920000002</v>
      </c>
      <c r="C33" s="13">
        <v>16431577.390000001</v>
      </c>
      <c r="D33" s="13">
        <v>204348.19</v>
      </c>
    </row>
    <row r="34" spans="1:4" ht="12" customHeight="1" x14ac:dyDescent="0.2">
      <c r="A34" s="18" t="s">
        <v>44</v>
      </c>
      <c r="B34" s="13">
        <v>0</v>
      </c>
      <c r="C34" s="13">
        <v>0</v>
      </c>
      <c r="D34" s="13">
        <v>0</v>
      </c>
    </row>
    <row r="35" spans="1:4" ht="12" customHeight="1" x14ac:dyDescent="0.2">
      <c r="A35" s="18" t="s">
        <v>81</v>
      </c>
      <c r="B35" s="13">
        <v>1863407329.5499992</v>
      </c>
      <c r="C35" s="13">
        <v>1563119273.9000001</v>
      </c>
      <c r="D35" s="13">
        <v>327490629.82999992</v>
      </c>
    </row>
    <row r="36" spans="1:4" ht="12" customHeight="1" x14ac:dyDescent="0.2">
      <c r="A36" s="16" t="s">
        <v>82</v>
      </c>
      <c r="B36" s="14">
        <v>1463518433.9599996</v>
      </c>
      <c r="C36" s="14">
        <v>1213271024.52</v>
      </c>
      <c r="D36" s="14">
        <v>289538870.69999999</v>
      </c>
    </row>
    <row r="37" spans="1:4" ht="12" customHeight="1" x14ac:dyDescent="0.2">
      <c r="A37" s="18" t="s">
        <v>102</v>
      </c>
      <c r="B37" s="13">
        <v>38068486.5</v>
      </c>
      <c r="C37" s="13">
        <v>34277749.310000002</v>
      </c>
      <c r="D37" s="13">
        <v>5438854.5899999999</v>
      </c>
    </row>
    <row r="38" spans="1:4" ht="12" customHeight="1" x14ac:dyDescent="0.2">
      <c r="A38" s="18" t="s">
        <v>118</v>
      </c>
      <c r="B38" s="13">
        <v>89806089.419999987</v>
      </c>
      <c r="C38" s="13">
        <v>46301405.490000002</v>
      </c>
      <c r="D38" s="13">
        <v>16473600.149999999</v>
      </c>
    </row>
    <row r="39" spans="1:4" ht="12" customHeight="1" x14ac:dyDescent="0.2">
      <c r="A39" s="16" t="s">
        <v>83</v>
      </c>
      <c r="B39" s="14">
        <v>79942349.199999988</v>
      </c>
      <c r="C39" s="14">
        <v>39484522.420000002</v>
      </c>
      <c r="D39" s="14">
        <v>12238923.699999999</v>
      </c>
    </row>
    <row r="40" spans="1:4" ht="12" customHeight="1" x14ac:dyDescent="0.2">
      <c r="A40" s="16" t="s">
        <v>84</v>
      </c>
      <c r="B40" s="14">
        <v>0</v>
      </c>
      <c r="C40" s="14">
        <v>0</v>
      </c>
      <c r="D40" s="14">
        <v>0</v>
      </c>
    </row>
    <row r="41" spans="1:4" ht="12" customHeight="1" x14ac:dyDescent="0.2">
      <c r="A41" s="18" t="s">
        <v>103</v>
      </c>
      <c r="B41" s="13">
        <v>191763369.69999993</v>
      </c>
      <c r="C41" s="13">
        <v>154217435.52000001</v>
      </c>
      <c r="D41" s="13">
        <v>33654031.270000011</v>
      </c>
    </row>
    <row r="42" spans="1:4" ht="12" customHeight="1" x14ac:dyDescent="0.2">
      <c r="A42" s="18" t="s">
        <v>104</v>
      </c>
      <c r="B42" s="13">
        <v>0</v>
      </c>
      <c r="C42" s="13">
        <v>0</v>
      </c>
      <c r="D42" s="13">
        <v>0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399915563.81</v>
      </c>
      <c r="C47" s="12">
        <v>392274937.82999998</v>
      </c>
      <c r="D47" s="12">
        <v>2534581.5299999998</v>
      </c>
    </row>
    <row r="48" spans="1:4" ht="12" customHeight="1" x14ac:dyDescent="0.2">
      <c r="A48" s="17" t="s">
        <v>85</v>
      </c>
      <c r="B48" s="12">
        <v>0</v>
      </c>
      <c r="C48" s="12">
        <v>0</v>
      </c>
      <c r="D48" s="12">
        <v>0</v>
      </c>
    </row>
    <row r="49" spans="1:4" ht="12" customHeight="1" x14ac:dyDescent="0.2">
      <c r="A49" s="18" t="s">
        <v>105</v>
      </c>
      <c r="B49" s="13">
        <v>0</v>
      </c>
      <c r="C49" s="13">
        <v>0</v>
      </c>
      <c r="D49" s="13">
        <v>0</v>
      </c>
    </row>
    <row r="50" spans="1:4" ht="12" customHeight="1" x14ac:dyDescent="0.2">
      <c r="A50" s="18" t="s">
        <v>106</v>
      </c>
      <c r="B50" s="13">
        <v>0</v>
      </c>
      <c r="C50" s="13">
        <v>0</v>
      </c>
      <c r="D50" s="13">
        <v>0</v>
      </c>
    </row>
    <row r="51" spans="1:4" ht="12" customHeight="1" x14ac:dyDescent="0.2">
      <c r="A51" s="17" t="s">
        <v>50</v>
      </c>
      <c r="B51" s="12">
        <v>0</v>
      </c>
      <c r="C51" s="12">
        <v>0</v>
      </c>
      <c r="D51" s="12">
        <v>0</v>
      </c>
    </row>
    <row r="52" spans="1:4" ht="12" customHeight="1" x14ac:dyDescent="0.2">
      <c r="A52" s="17" t="s">
        <v>86</v>
      </c>
      <c r="B52" s="12">
        <v>10165629.25</v>
      </c>
      <c r="C52" s="12">
        <v>6077206.9499999993</v>
      </c>
      <c r="D52" s="12">
        <v>1086358.3800000001</v>
      </c>
    </row>
    <row r="53" spans="1:4" ht="12" customHeight="1" x14ac:dyDescent="0.2">
      <c r="A53" s="18" t="s">
        <v>107</v>
      </c>
      <c r="B53" s="13">
        <v>3050000</v>
      </c>
      <c r="C53" s="13">
        <v>677140.01</v>
      </c>
      <c r="D53" s="13">
        <v>952601.3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6096752.9900000002</v>
      </c>
      <c r="C55" s="12">
        <v>5884335.7300000004</v>
      </c>
      <c r="D55" s="12">
        <v>357442.77</v>
      </c>
    </row>
    <row r="56" spans="1:4" ht="12" customHeight="1" x14ac:dyDescent="0.2">
      <c r="A56" s="18" t="s">
        <v>109</v>
      </c>
      <c r="B56" s="13">
        <v>1184446.5</v>
      </c>
      <c r="C56" s="13">
        <v>1016513.73</v>
      </c>
      <c r="D56" s="13">
        <v>96107.49</v>
      </c>
    </row>
    <row r="57" spans="1:4" ht="12" customHeight="1" x14ac:dyDescent="0.2">
      <c r="A57" s="18" t="s">
        <v>110</v>
      </c>
      <c r="B57" s="13">
        <v>2758334.59</v>
      </c>
      <c r="C57" s="13">
        <v>2753584.59</v>
      </c>
      <c r="D57" s="13">
        <v>0</v>
      </c>
    </row>
    <row r="58" spans="1:4" ht="12" customHeight="1" x14ac:dyDescent="0.2">
      <c r="A58" s="17" t="s">
        <v>126</v>
      </c>
      <c r="B58" s="12">
        <v>1345352679.4400001</v>
      </c>
      <c r="C58" s="12">
        <v>834375075.85000002</v>
      </c>
      <c r="D58" s="12">
        <v>387658308.68000001</v>
      </c>
    </row>
    <row r="59" spans="1:4" ht="12" customHeight="1" x14ac:dyDescent="0.2">
      <c r="A59" s="17" t="s">
        <v>125</v>
      </c>
      <c r="B59" s="12">
        <v>271354738.12</v>
      </c>
      <c r="C59" s="12">
        <v>212979932.83000001</v>
      </c>
      <c r="D59" s="12">
        <v>53801786.490000017</v>
      </c>
    </row>
    <row r="60" spans="1:4" ht="12" customHeight="1" x14ac:dyDescent="0.2">
      <c r="A60" s="18" t="s">
        <v>51</v>
      </c>
      <c r="B60" s="13">
        <v>229741721.60999998</v>
      </c>
      <c r="C60" s="13">
        <v>179790563.22000003</v>
      </c>
      <c r="D60" s="13">
        <v>44216588.120000012</v>
      </c>
    </row>
    <row r="61" spans="1:4" ht="12" customHeight="1" x14ac:dyDescent="0.2">
      <c r="A61" s="18" t="s">
        <v>52</v>
      </c>
      <c r="B61" s="13">
        <v>13251999.210000001</v>
      </c>
      <c r="C61" s="13">
        <v>10828590.07</v>
      </c>
      <c r="D61" s="13">
        <v>2206821.5300000003</v>
      </c>
    </row>
    <row r="62" spans="1:4" ht="12" customHeight="1" x14ac:dyDescent="0.2">
      <c r="A62" s="18" t="s">
        <v>70</v>
      </c>
      <c r="B62" s="13">
        <v>28361017.300000001</v>
      </c>
      <c r="C62" s="13">
        <v>22360779.539999999</v>
      </c>
      <c r="D62" s="13">
        <v>7378376.8400000008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1073626718.6900001</v>
      </c>
      <c r="C64" s="12">
        <v>621023920.38999999</v>
      </c>
      <c r="D64" s="12">
        <v>333856522.19</v>
      </c>
    </row>
    <row r="65" spans="1:4" ht="12" customHeight="1" x14ac:dyDescent="0.2">
      <c r="A65" s="22" t="s">
        <v>111</v>
      </c>
      <c r="B65" s="13">
        <v>0</v>
      </c>
      <c r="C65" s="13">
        <v>0</v>
      </c>
      <c r="D65" s="13">
        <v>0</v>
      </c>
    </row>
    <row r="66" spans="1:4" ht="12" customHeight="1" x14ac:dyDescent="0.2">
      <c r="A66" s="22" t="s">
        <v>112</v>
      </c>
      <c r="B66" s="13">
        <v>5517623.5199999996</v>
      </c>
      <c r="C66" s="13">
        <v>5284524.5299999993</v>
      </c>
      <c r="D66" s="13">
        <v>1465588.58</v>
      </c>
    </row>
    <row r="67" spans="1:4" ht="12" customHeight="1" x14ac:dyDescent="0.2">
      <c r="A67" s="18" t="s">
        <v>54</v>
      </c>
      <c r="B67" s="13">
        <v>242210585.55999997</v>
      </c>
      <c r="C67" s="13">
        <v>237779645.69999993</v>
      </c>
      <c r="D67" s="13">
        <v>1396835.44</v>
      </c>
    </row>
    <row r="68" spans="1:4" ht="12" customHeight="1" x14ac:dyDescent="0.2">
      <c r="A68" s="18" t="s">
        <v>55</v>
      </c>
      <c r="B68" s="13">
        <v>0</v>
      </c>
      <c r="C68" s="13">
        <v>0</v>
      </c>
      <c r="D68" s="13">
        <v>0</v>
      </c>
    </row>
    <row r="69" spans="1:4" ht="12" customHeight="1" x14ac:dyDescent="0.2">
      <c r="A69" s="21" t="s">
        <v>119</v>
      </c>
      <c r="B69" s="13">
        <v>299959877.77999997</v>
      </c>
      <c r="C69" s="13">
        <v>121327116.01999998</v>
      </c>
      <c r="D69" s="13">
        <v>152553873.54000002</v>
      </c>
    </row>
    <row r="70" spans="1:4" ht="12" customHeight="1" x14ac:dyDescent="0.2">
      <c r="A70" s="16" t="s">
        <v>82</v>
      </c>
      <c r="B70" s="14">
        <v>66034530.109999999</v>
      </c>
      <c r="C70" s="14">
        <v>24424010.499999996</v>
      </c>
      <c r="D70" s="14">
        <v>60159294.729999997</v>
      </c>
    </row>
    <row r="71" spans="1:4" ht="12" customHeight="1" x14ac:dyDescent="0.2">
      <c r="A71" s="22" t="s">
        <v>113</v>
      </c>
      <c r="B71" s="13">
        <v>17800424.520000003</v>
      </c>
      <c r="C71" s="13">
        <v>14369036.359999999</v>
      </c>
      <c r="D71" s="13">
        <v>2347595.35</v>
      </c>
    </row>
    <row r="72" spans="1:4" ht="12" customHeight="1" x14ac:dyDescent="0.2">
      <c r="A72" s="22" t="s">
        <v>120</v>
      </c>
      <c r="B72" s="13">
        <v>316214412.44999999</v>
      </c>
      <c r="C72" s="13">
        <v>200030492.31</v>
      </c>
      <c r="D72" s="13">
        <v>88764342.560000017</v>
      </c>
    </row>
    <row r="73" spans="1:4" ht="12" customHeight="1" x14ac:dyDescent="0.2">
      <c r="A73" s="16" t="s">
        <v>89</v>
      </c>
      <c r="B73" s="14">
        <v>227757724.78999996</v>
      </c>
      <c r="C73" s="14">
        <v>135051118.20999998</v>
      </c>
      <c r="D73" s="14">
        <v>70346934.860000014</v>
      </c>
    </row>
    <row r="74" spans="1:4" ht="12" customHeight="1" x14ac:dyDescent="0.2">
      <c r="A74" s="16" t="s">
        <v>56</v>
      </c>
      <c r="B74" s="14">
        <v>0</v>
      </c>
      <c r="C74" s="14">
        <v>0</v>
      </c>
      <c r="D74" s="14">
        <v>0</v>
      </c>
    </row>
    <row r="75" spans="1:4" ht="12" customHeight="1" x14ac:dyDescent="0.2">
      <c r="A75" s="22" t="s">
        <v>114</v>
      </c>
      <c r="B75" s="13">
        <v>30786491.489999998</v>
      </c>
      <c r="C75" s="13">
        <v>25413844.109999996</v>
      </c>
      <c r="D75" s="13">
        <v>4090916.89</v>
      </c>
    </row>
    <row r="76" spans="1:4" ht="12" customHeight="1" x14ac:dyDescent="0.2">
      <c r="A76" s="22" t="s">
        <v>115</v>
      </c>
      <c r="B76" s="13">
        <v>0</v>
      </c>
      <c r="C76" s="13">
        <v>0</v>
      </c>
      <c r="D76" s="13">
        <v>0</v>
      </c>
    </row>
    <row r="77" spans="1:4" ht="12" customHeight="1" x14ac:dyDescent="0.2">
      <c r="A77" s="17" t="s">
        <v>57</v>
      </c>
      <c r="B77" s="12">
        <v>0</v>
      </c>
      <c r="C77" s="12">
        <v>0</v>
      </c>
      <c r="D77" s="12">
        <v>0</v>
      </c>
    </row>
    <row r="78" spans="1:4" ht="12" customHeight="1" x14ac:dyDescent="0.2">
      <c r="A78" s="17" t="s">
        <v>58</v>
      </c>
      <c r="B78" s="12">
        <v>371222.63</v>
      </c>
      <c r="C78" s="12">
        <v>371222.63</v>
      </c>
      <c r="D78" s="12">
        <v>0</v>
      </c>
    </row>
    <row r="79" spans="1:4" ht="12" customHeight="1" x14ac:dyDescent="0.2">
      <c r="A79" s="17" t="s">
        <v>59</v>
      </c>
      <c r="B79" s="12">
        <v>2092967.77</v>
      </c>
      <c r="C79" s="12">
        <v>2092967.77</v>
      </c>
      <c r="D79" s="12">
        <v>437265</v>
      </c>
    </row>
    <row r="80" spans="1:4" ht="12" customHeight="1" x14ac:dyDescent="0.2">
      <c r="A80" s="17" t="s">
        <v>90</v>
      </c>
      <c r="B80" s="12">
        <v>0</v>
      </c>
      <c r="C80" s="12">
        <v>0</v>
      </c>
      <c r="D80" s="12">
        <v>437265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437265</v>
      </c>
    </row>
    <row r="84" spans="1:4" ht="12" customHeight="1" x14ac:dyDescent="0.2">
      <c r="A84" s="22" t="s">
        <v>92</v>
      </c>
      <c r="B84" s="13">
        <v>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0</v>
      </c>
      <c r="C88" s="12">
        <v>0</v>
      </c>
      <c r="D88" s="12">
        <v>0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0</v>
      </c>
      <c r="C90" s="13">
        <v>0</v>
      </c>
      <c r="D90" s="13">
        <v>0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0</v>
      </c>
      <c r="C93" s="13">
        <v>0</v>
      </c>
      <c r="D93" s="13">
        <v>0</v>
      </c>
    </row>
    <row r="94" spans="1:4" ht="12" customHeight="1" x14ac:dyDescent="0.2">
      <c r="A94" s="16" t="s">
        <v>99</v>
      </c>
      <c r="B94" s="14">
        <v>0</v>
      </c>
      <c r="C94" s="14">
        <v>0</v>
      </c>
      <c r="D94" s="14">
        <v>0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3">
        <v>0</v>
      </c>
      <c r="C96" s="13">
        <v>0</v>
      </c>
      <c r="D96" s="13">
        <v>0</v>
      </c>
    </row>
    <row r="97" spans="1:4" ht="12" customHeight="1" x14ac:dyDescent="0.2">
      <c r="A97" s="17" t="s">
        <v>61</v>
      </c>
      <c r="B97" s="12">
        <v>2092967.77</v>
      </c>
      <c r="C97" s="12">
        <v>2092967.77</v>
      </c>
      <c r="D97" s="12">
        <v>0</v>
      </c>
    </row>
    <row r="98" spans="1:4" ht="12" customHeight="1" x14ac:dyDescent="0.2">
      <c r="A98" s="17" t="s">
        <v>127</v>
      </c>
      <c r="B98" s="12">
        <v>8389357.0299999993</v>
      </c>
      <c r="C98" s="12">
        <v>8389357.0299999993</v>
      </c>
      <c r="D98" s="12">
        <v>0</v>
      </c>
    </row>
    <row r="99" spans="1:4" ht="12" customHeight="1" x14ac:dyDescent="0.2">
      <c r="A99" s="17" t="s">
        <v>62</v>
      </c>
      <c r="B99" s="12">
        <v>0</v>
      </c>
      <c r="C99" s="12">
        <v>0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8389357.0299999993</v>
      </c>
      <c r="C101" s="12">
        <v>8389357.0299999993</v>
      </c>
      <c r="D101" s="12">
        <v>0</v>
      </c>
    </row>
    <row r="102" spans="1:4" ht="12" customHeight="1" x14ac:dyDescent="0.2">
      <c r="A102" s="17" t="s">
        <v>65</v>
      </c>
      <c r="B102" s="12">
        <v>0</v>
      </c>
      <c r="C102" s="12">
        <v>0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317333154.20999998</v>
      </c>
      <c r="C105" s="12">
        <v>264725175.11999997</v>
      </c>
      <c r="D105" s="12">
        <v>60178504.889999993</v>
      </c>
    </row>
    <row r="106" spans="1:4" ht="12" customHeight="1" x14ac:dyDescent="0.2">
      <c r="A106" s="17" t="s">
        <v>68</v>
      </c>
      <c r="B106" s="12">
        <v>302020324.25</v>
      </c>
      <c r="C106" s="12">
        <v>260181997.63999999</v>
      </c>
      <c r="D106" s="12">
        <v>39586970.109999999</v>
      </c>
    </row>
    <row r="107" spans="1:4" ht="12" customHeight="1" x14ac:dyDescent="0.2">
      <c r="A107" s="17" t="s">
        <v>69</v>
      </c>
      <c r="B107" s="12">
        <v>15312829.959999999</v>
      </c>
      <c r="C107" s="12">
        <v>4543177.4800000004</v>
      </c>
      <c r="D107" s="12">
        <v>20591534.779999994</v>
      </c>
    </row>
    <row r="108" spans="1:4" ht="12" customHeight="1" x14ac:dyDescent="0.2">
      <c r="A108" s="20" t="s">
        <v>10</v>
      </c>
      <c r="B108" s="12">
        <v>5987820730.0499992</v>
      </c>
      <c r="C108" s="12">
        <v>4708431483.6199999</v>
      </c>
      <c r="D108" s="12">
        <v>1051249687.4499999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3">
    <tabColor rgb="FF92D050"/>
    <pageSetUpPr fitToPage="1"/>
  </sheetPr>
  <dimension ref="A1:D109"/>
  <sheetViews>
    <sheetView showGridLines="0" workbookViewId="0">
      <selection activeCell="E1" sqref="E1:AA1048576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31</v>
      </c>
      <c r="B7" s="35"/>
      <c r="C7" s="35"/>
      <c r="D7" s="35"/>
    </row>
    <row r="9" spans="1:4" x14ac:dyDescent="0.2">
      <c r="A9" s="17" t="s">
        <v>123</v>
      </c>
      <c r="B9" s="12">
        <v>6164723288.6399975</v>
      </c>
      <c r="C9" s="12">
        <v>5905559935.4299984</v>
      </c>
      <c r="D9" s="12">
        <v>323847330.50999999</v>
      </c>
    </row>
    <row r="10" spans="1:4" x14ac:dyDescent="0.2">
      <c r="A10" s="17" t="s">
        <v>6</v>
      </c>
      <c r="B10" s="12">
        <v>201864884.73999998</v>
      </c>
      <c r="C10" s="12">
        <v>196275339.25</v>
      </c>
      <c r="D10" s="12">
        <v>3713028.6800000011</v>
      </c>
    </row>
    <row r="11" spans="1:4" x14ac:dyDescent="0.2">
      <c r="A11" s="18" t="s">
        <v>7</v>
      </c>
      <c r="B11" s="13">
        <v>153290895.37999997</v>
      </c>
      <c r="C11" s="13">
        <v>149172697.42000002</v>
      </c>
      <c r="D11" s="13">
        <v>2736060.5000000005</v>
      </c>
    </row>
    <row r="12" spans="1:4" x14ac:dyDescent="0.2">
      <c r="A12" s="18" t="s">
        <v>35</v>
      </c>
      <c r="B12" s="13">
        <v>45432261.530000009</v>
      </c>
      <c r="C12" s="13">
        <v>44078712.530000009</v>
      </c>
      <c r="D12" s="13">
        <v>625821.26</v>
      </c>
    </row>
    <row r="13" spans="1:4" x14ac:dyDescent="0.2">
      <c r="A13" s="18" t="s">
        <v>8</v>
      </c>
      <c r="B13" s="13">
        <v>381619.61</v>
      </c>
      <c r="C13" s="13">
        <v>283132.16000000003</v>
      </c>
      <c r="D13" s="13">
        <v>5588.22</v>
      </c>
    </row>
    <row r="14" spans="1:4" x14ac:dyDescent="0.2">
      <c r="A14" s="18" t="s">
        <v>74</v>
      </c>
      <c r="B14" s="13">
        <v>2760108.2199999997</v>
      </c>
      <c r="C14" s="13">
        <v>2740797.14</v>
      </c>
      <c r="D14" s="13">
        <v>345558.7</v>
      </c>
    </row>
    <row r="15" spans="1:4" x14ac:dyDescent="0.2">
      <c r="A15" s="19" t="s">
        <v>75</v>
      </c>
      <c r="B15" s="14">
        <v>281619.61</v>
      </c>
      <c r="C15" s="14">
        <v>279773.88</v>
      </c>
      <c r="D15" s="14">
        <v>669.84</v>
      </c>
    </row>
    <row r="16" spans="1:4" x14ac:dyDescent="0.2">
      <c r="A16" s="17" t="s">
        <v>9</v>
      </c>
      <c r="B16" s="12">
        <v>546214058.97000003</v>
      </c>
      <c r="C16" s="12">
        <v>444933842.23000002</v>
      </c>
      <c r="D16" s="12">
        <v>80732745.790000021</v>
      </c>
    </row>
    <row r="17" spans="1:4" x14ac:dyDescent="0.2">
      <c r="A17" s="18" t="s">
        <v>36</v>
      </c>
      <c r="B17" s="13">
        <v>1947828.8299999994</v>
      </c>
      <c r="C17" s="13">
        <v>1697084.2099999997</v>
      </c>
      <c r="D17" s="13">
        <v>268123.45</v>
      </c>
    </row>
    <row r="18" spans="1:4" x14ac:dyDescent="0.2">
      <c r="A18" s="18" t="s">
        <v>72</v>
      </c>
      <c r="B18" s="13">
        <v>544266230.13999999</v>
      </c>
      <c r="C18" s="13">
        <v>443236758.02000004</v>
      </c>
      <c r="D18" s="13">
        <v>80464622.340000018</v>
      </c>
    </row>
    <row r="19" spans="1:4" ht="12" customHeight="1" x14ac:dyDescent="0.2">
      <c r="A19" s="18" t="s">
        <v>73</v>
      </c>
      <c r="B19" s="13">
        <v>10883313.890000002</v>
      </c>
      <c r="C19" s="13">
        <v>7323870.4999999991</v>
      </c>
      <c r="D19" s="13">
        <v>2015588.3699999992</v>
      </c>
    </row>
    <row r="20" spans="1:4" x14ac:dyDescent="0.2">
      <c r="A20" s="18" t="s">
        <v>37</v>
      </c>
      <c r="B20" s="13">
        <v>18470354.379999999</v>
      </c>
      <c r="C20" s="13">
        <v>9832679.3900000006</v>
      </c>
      <c r="D20" s="13">
        <v>5286039.0599999996</v>
      </c>
    </row>
    <row r="21" spans="1:4" x14ac:dyDescent="0.2">
      <c r="A21" s="18" t="s">
        <v>38</v>
      </c>
      <c r="B21" s="13">
        <v>14823185.690000001</v>
      </c>
      <c r="C21" s="13">
        <v>8561420.9600000009</v>
      </c>
      <c r="D21" s="13">
        <v>4623085.4800000004</v>
      </c>
    </row>
    <row r="22" spans="1:4" x14ac:dyDescent="0.2">
      <c r="A22" s="18" t="s">
        <v>39</v>
      </c>
      <c r="B22" s="13">
        <v>32214941</v>
      </c>
      <c r="C22" s="13">
        <v>19111260.300000001</v>
      </c>
      <c r="D22" s="13">
        <v>11712565.82</v>
      </c>
    </row>
    <row r="23" spans="1:4" x14ac:dyDescent="0.2">
      <c r="A23" s="18" t="s">
        <v>40</v>
      </c>
      <c r="B23" s="13">
        <v>245580866.80000001</v>
      </c>
      <c r="C23" s="13">
        <v>216944399.00999999</v>
      </c>
      <c r="D23" s="13">
        <v>24067588.670000002</v>
      </c>
    </row>
    <row r="24" spans="1:4" x14ac:dyDescent="0.2">
      <c r="A24" s="18" t="s">
        <v>41</v>
      </c>
      <c r="B24" s="13">
        <v>107649112.77</v>
      </c>
      <c r="C24" s="13">
        <v>107524739.09</v>
      </c>
      <c r="D24" s="13">
        <v>129262.49</v>
      </c>
    </row>
    <row r="25" spans="1:4" x14ac:dyDescent="0.2">
      <c r="A25" s="17" t="s">
        <v>78</v>
      </c>
      <c r="B25" s="12">
        <v>16770554.760000002</v>
      </c>
      <c r="C25" s="12">
        <v>16476304.070000002</v>
      </c>
      <c r="D25" s="12">
        <v>153017.01</v>
      </c>
    </row>
    <row r="26" spans="1:4" x14ac:dyDescent="0.2">
      <c r="A26" s="18" t="s">
        <v>101</v>
      </c>
      <c r="B26" s="13">
        <v>14556308.08</v>
      </c>
      <c r="C26" s="13">
        <v>14556308.08</v>
      </c>
      <c r="D26" s="13">
        <v>0</v>
      </c>
    </row>
    <row r="27" spans="1:4" x14ac:dyDescent="0.2">
      <c r="A27" s="18" t="s">
        <v>42</v>
      </c>
      <c r="B27" s="13">
        <v>946429.42</v>
      </c>
      <c r="C27" s="13">
        <v>928429.42</v>
      </c>
      <c r="D27" s="13">
        <v>14997.01</v>
      </c>
    </row>
    <row r="28" spans="1:4" ht="22.5" x14ac:dyDescent="0.2">
      <c r="A28" s="18" t="s">
        <v>76</v>
      </c>
      <c r="B28" s="13">
        <v>49303.909999999996</v>
      </c>
      <c r="C28" s="13">
        <v>49303.909999999996</v>
      </c>
      <c r="D28" s="13">
        <v>0</v>
      </c>
    </row>
    <row r="29" spans="1:4" x14ac:dyDescent="0.2">
      <c r="A29" s="18" t="s">
        <v>77</v>
      </c>
      <c r="B29" s="13">
        <v>184813</v>
      </c>
      <c r="C29" s="13">
        <v>184813</v>
      </c>
      <c r="D29" s="13">
        <v>0</v>
      </c>
    </row>
    <row r="30" spans="1:4" x14ac:dyDescent="0.2">
      <c r="A30" s="17" t="s">
        <v>79</v>
      </c>
      <c r="B30" s="12">
        <v>5379935588.8399973</v>
      </c>
      <c r="C30" s="12">
        <v>5228252303.3499985</v>
      </c>
      <c r="D30" s="12">
        <v>239085141.02999997</v>
      </c>
    </row>
    <row r="31" spans="1:4" ht="12" customHeight="1" x14ac:dyDescent="0.2">
      <c r="A31" s="18" t="s">
        <v>80</v>
      </c>
      <c r="B31" s="13">
        <v>639124469.88</v>
      </c>
      <c r="C31" s="13">
        <v>634916652.08999991</v>
      </c>
      <c r="D31" s="13">
        <v>1238338.78</v>
      </c>
    </row>
    <row r="32" spans="1:4" ht="12" customHeight="1" x14ac:dyDescent="0.2">
      <c r="A32" s="18" t="s">
        <v>124</v>
      </c>
      <c r="B32" s="13">
        <v>2810612.2199999997</v>
      </c>
      <c r="C32" s="13">
        <v>2712612.2199999997</v>
      </c>
      <c r="D32" s="13">
        <v>305911.70999999996</v>
      </c>
    </row>
    <row r="33" spans="1:4" ht="12" customHeight="1" x14ac:dyDescent="0.2">
      <c r="A33" s="18" t="s">
        <v>43</v>
      </c>
      <c r="B33" s="13">
        <v>784500096.59000039</v>
      </c>
      <c r="C33" s="13">
        <v>767147653.6900003</v>
      </c>
      <c r="D33" s="13">
        <v>13412090.689999998</v>
      </c>
    </row>
    <row r="34" spans="1:4" ht="12" customHeight="1" x14ac:dyDescent="0.2">
      <c r="A34" s="18" t="s">
        <v>44</v>
      </c>
      <c r="B34" s="13">
        <v>0</v>
      </c>
      <c r="C34" s="13">
        <v>0</v>
      </c>
      <c r="D34" s="13">
        <v>0</v>
      </c>
    </row>
    <row r="35" spans="1:4" ht="12" customHeight="1" x14ac:dyDescent="0.2">
      <c r="A35" s="18" t="s">
        <v>81</v>
      </c>
      <c r="B35" s="13">
        <v>3508101251.7599993</v>
      </c>
      <c r="C35" s="13">
        <v>3432550911.1099992</v>
      </c>
      <c r="D35" s="13">
        <v>191479765.58999997</v>
      </c>
    </row>
    <row r="36" spans="1:4" ht="12" customHeight="1" x14ac:dyDescent="0.2">
      <c r="A36" s="16" t="s">
        <v>82</v>
      </c>
      <c r="B36" s="14">
        <v>3226451475.3999991</v>
      </c>
      <c r="C36" s="14">
        <v>3178926747.059999</v>
      </c>
      <c r="D36" s="14">
        <v>167879386.71999997</v>
      </c>
    </row>
    <row r="37" spans="1:4" ht="12" customHeight="1" x14ac:dyDescent="0.2">
      <c r="A37" s="18" t="s">
        <v>102</v>
      </c>
      <c r="B37" s="13">
        <v>9460442.2799999993</v>
      </c>
      <c r="C37" s="13">
        <v>9193283.5199999996</v>
      </c>
      <c r="D37" s="13">
        <v>312507.12</v>
      </c>
    </row>
    <row r="38" spans="1:4" ht="12" customHeight="1" x14ac:dyDescent="0.2">
      <c r="A38" s="18" t="s">
        <v>118</v>
      </c>
      <c r="B38" s="13">
        <v>239971520.79999951</v>
      </c>
      <c r="C38" s="13">
        <v>228757489.50999951</v>
      </c>
      <c r="D38" s="13">
        <v>12152608.459999999</v>
      </c>
    </row>
    <row r="39" spans="1:4" ht="12" customHeight="1" x14ac:dyDescent="0.2">
      <c r="A39" s="16" t="s">
        <v>83</v>
      </c>
      <c r="B39" s="14">
        <v>5259197.58</v>
      </c>
      <c r="C39" s="14">
        <v>5139197.58</v>
      </c>
      <c r="D39" s="14">
        <v>1030000</v>
      </c>
    </row>
    <row r="40" spans="1:4" ht="12" customHeight="1" x14ac:dyDescent="0.2">
      <c r="A40" s="16" t="s">
        <v>84</v>
      </c>
      <c r="B40" s="14">
        <v>6764810.0700000003</v>
      </c>
      <c r="C40" s="14">
        <v>6481071.0700000003</v>
      </c>
      <c r="D40" s="14">
        <v>136827</v>
      </c>
    </row>
    <row r="41" spans="1:4" ht="12" customHeight="1" x14ac:dyDescent="0.2">
      <c r="A41" s="18" t="s">
        <v>103</v>
      </c>
      <c r="B41" s="13">
        <v>128871951.49000005</v>
      </c>
      <c r="C41" s="13">
        <v>116067622.56000005</v>
      </c>
      <c r="D41" s="13">
        <v>13843777.16</v>
      </c>
    </row>
    <row r="42" spans="1:4" ht="12" customHeight="1" x14ac:dyDescent="0.2">
      <c r="A42" s="18" t="s">
        <v>104</v>
      </c>
      <c r="B42" s="13">
        <v>1356481.9</v>
      </c>
      <c r="C42" s="13">
        <v>1356481.9</v>
      </c>
      <c r="D42" s="13">
        <v>557657.57999999996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15985449.07</v>
      </c>
      <c r="C48" s="12">
        <v>15982542.500000002</v>
      </c>
      <c r="D48" s="12">
        <v>0</v>
      </c>
    </row>
    <row r="49" spans="1:4" ht="12" customHeight="1" x14ac:dyDescent="0.2">
      <c r="A49" s="18" t="s">
        <v>105</v>
      </c>
      <c r="B49" s="13">
        <v>15982249.290000001</v>
      </c>
      <c r="C49" s="13">
        <v>15982249.290000001</v>
      </c>
      <c r="D49" s="13">
        <v>0</v>
      </c>
    </row>
    <row r="50" spans="1:4" ht="12" customHeight="1" x14ac:dyDescent="0.2">
      <c r="A50" s="18" t="s">
        <v>106</v>
      </c>
      <c r="B50" s="13">
        <v>0</v>
      </c>
      <c r="C50" s="13">
        <v>0</v>
      </c>
      <c r="D50" s="13">
        <v>0</v>
      </c>
    </row>
    <row r="51" spans="1:4" ht="12" customHeight="1" x14ac:dyDescent="0.2">
      <c r="A51" s="17" t="s">
        <v>50</v>
      </c>
      <c r="B51" s="12">
        <v>0</v>
      </c>
      <c r="C51" s="12">
        <v>0</v>
      </c>
      <c r="D51" s="12">
        <v>0</v>
      </c>
    </row>
    <row r="52" spans="1:4" ht="12" customHeight="1" x14ac:dyDescent="0.2">
      <c r="A52" s="17" t="s">
        <v>86</v>
      </c>
      <c r="B52" s="12">
        <v>2681086.1799999997</v>
      </c>
      <c r="C52" s="12">
        <v>2650835.87</v>
      </c>
      <c r="D52" s="12">
        <v>3300</v>
      </c>
    </row>
    <row r="53" spans="1:4" ht="12" customHeight="1" x14ac:dyDescent="0.2">
      <c r="A53" s="18" t="s">
        <v>107</v>
      </c>
      <c r="B53" s="13">
        <v>449491.19000000006</v>
      </c>
      <c r="C53" s="13">
        <v>449491.19000000006</v>
      </c>
      <c r="D53" s="13">
        <v>0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1271666.08</v>
      </c>
      <c r="C55" s="12">
        <v>988768.15999999992</v>
      </c>
      <c r="D55" s="12">
        <v>160098</v>
      </c>
    </row>
    <row r="56" spans="1:4" ht="12" customHeight="1" x14ac:dyDescent="0.2">
      <c r="A56" s="18" t="s">
        <v>109</v>
      </c>
      <c r="B56" s="13">
        <v>107789.13</v>
      </c>
      <c r="C56" s="13">
        <v>86429.14</v>
      </c>
      <c r="D56" s="13">
        <v>81276</v>
      </c>
    </row>
    <row r="57" spans="1:4" ht="12" customHeight="1" x14ac:dyDescent="0.2">
      <c r="A57" s="18" t="s">
        <v>110</v>
      </c>
      <c r="B57" s="13">
        <v>733939.29</v>
      </c>
      <c r="C57" s="13">
        <v>682276.91999999993</v>
      </c>
      <c r="D57" s="13">
        <v>14856.49</v>
      </c>
    </row>
    <row r="58" spans="1:4" ht="12" customHeight="1" x14ac:dyDescent="0.2">
      <c r="A58" s="17" t="s">
        <v>126</v>
      </c>
      <c r="B58" s="12">
        <v>1952270896.2100005</v>
      </c>
      <c r="C58" s="12">
        <v>1364352171.8199999</v>
      </c>
      <c r="D58" s="12">
        <v>348386806.17000002</v>
      </c>
    </row>
    <row r="59" spans="1:4" ht="12" customHeight="1" x14ac:dyDescent="0.2">
      <c r="A59" s="17" t="s">
        <v>125</v>
      </c>
      <c r="B59" s="12">
        <v>159015143.79999998</v>
      </c>
      <c r="C59" s="12">
        <v>95038133.010000005</v>
      </c>
      <c r="D59" s="12">
        <v>29059215.039999999</v>
      </c>
    </row>
    <row r="60" spans="1:4" ht="12" customHeight="1" x14ac:dyDescent="0.2">
      <c r="A60" s="18" t="s">
        <v>51</v>
      </c>
      <c r="B60" s="13">
        <v>136839206.80999997</v>
      </c>
      <c r="C60" s="13">
        <v>92826887.840000004</v>
      </c>
      <c r="D60" s="13">
        <v>6529301.7999999998</v>
      </c>
    </row>
    <row r="61" spans="1:4" ht="12" customHeight="1" x14ac:dyDescent="0.2">
      <c r="A61" s="18" t="s">
        <v>52</v>
      </c>
      <c r="B61" s="13">
        <v>175099.58000000002</v>
      </c>
      <c r="C61" s="13">
        <v>174638.38</v>
      </c>
      <c r="D61" s="13">
        <v>41805.75</v>
      </c>
    </row>
    <row r="62" spans="1:4" ht="12" customHeight="1" x14ac:dyDescent="0.2">
      <c r="A62" s="18" t="s">
        <v>70</v>
      </c>
      <c r="B62" s="13">
        <v>22000837.409999996</v>
      </c>
      <c r="C62" s="13">
        <v>2036606.79</v>
      </c>
      <c r="D62" s="13">
        <v>22488107.489999998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1792342941.3600006</v>
      </c>
      <c r="C64" s="12">
        <v>1268401227.76</v>
      </c>
      <c r="D64" s="12">
        <v>319327591.13</v>
      </c>
    </row>
    <row r="65" spans="1:4" ht="12" customHeight="1" x14ac:dyDescent="0.2">
      <c r="A65" s="22" t="s">
        <v>111</v>
      </c>
      <c r="B65" s="13">
        <v>23425939.959999997</v>
      </c>
      <c r="C65" s="13">
        <v>7083373.1699999999</v>
      </c>
      <c r="D65" s="13">
        <v>17922780.040000003</v>
      </c>
    </row>
    <row r="66" spans="1:4" ht="12" customHeight="1" x14ac:dyDescent="0.2">
      <c r="A66" s="22" t="s">
        <v>112</v>
      </c>
      <c r="B66" s="13">
        <v>462011.22</v>
      </c>
      <c r="C66" s="13">
        <v>162530.41</v>
      </c>
      <c r="D66" s="13">
        <v>474890.54000000004</v>
      </c>
    </row>
    <row r="67" spans="1:4" ht="12" customHeight="1" x14ac:dyDescent="0.2">
      <c r="A67" s="18" t="s">
        <v>54</v>
      </c>
      <c r="B67" s="13">
        <v>363265701.12000018</v>
      </c>
      <c r="C67" s="13">
        <v>251012748.35000014</v>
      </c>
      <c r="D67" s="13">
        <v>55700523.929999985</v>
      </c>
    </row>
    <row r="68" spans="1:4" ht="12" customHeight="1" x14ac:dyDescent="0.2">
      <c r="A68" s="18" t="s">
        <v>55</v>
      </c>
      <c r="B68" s="13">
        <v>0</v>
      </c>
      <c r="C68" s="13">
        <v>0</v>
      </c>
      <c r="D68" s="13">
        <v>0</v>
      </c>
    </row>
    <row r="69" spans="1:4" ht="12" customHeight="1" x14ac:dyDescent="0.2">
      <c r="A69" s="21" t="s">
        <v>119</v>
      </c>
      <c r="B69" s="13">
        <v>677256875.44999993</v>
      </c>
      <c r="C69" s="13">
        <v>414348110.07999998</v>
      </c>
      <c r="D69" s="13">
        <v>162241689.97999999</v>
      </c>
    </row>
    <row r="70" spans="1:4" ht="12" customHeight="1" x14ac:dyDescent="0.2">
      <c r="A70" s="16" t="s">
        <v>82</v>
      </c>
      <c r="B70" s="14">
        <v>244915946.96000004</v>
      </c>
      <c r="C70" s="14">
        <v>138809146.63</v>
      </c>
      <c r="D70" s="14">
        <v>57776023.919999994</v>
      </c>
    </row>
    <row r="71" spans="1:4" ht="12" customHeight="1" x14ac:dyDescent="0.2">
      <c r="A71" s="22" t="s">
        <v>113</v>
      </c>
      <c r="B71" s="13">
        <v>119299327.24000001</v>
      </c>
      <c r="C71" s="13">
        <v>118524668.23</v>
      </c>
      <c r="D71" s="13">
        <v>346733.31</v>
      </c>
    </row>
    <row r="72" spans="1:4" ht="12" customHeight="1" x14ac:dyDescent="0.2">
      <c r="A72" s="22" t="s">
        <v>120</v>
      </c>
      <c r="B72" s="13">
        <v>229701829.47</v>
      </c>
      <c r="C72" s="13">
        <v>187168856.14999998</v>
      </c>
      <c r="D72" s="13">
        <v>16041860.280000001</v>
      </c>
    </row>
    <row r="73" spans="1:4" ht="12" customHeight="1" x14ac:dyDescent="0.2">
      <c r="A73" s="16" t="s">
        <v>89</v>
      </c>
      <c r="B73" s="14">
        <v>21450554.59</v>
      </c>
      <c r="C73" s="14">
        <v>7582708.6399999987</v>
      </c>
      <c r="D73" s="14">
        <v>5054524.4799999995</v>
      </c>
    </row>
    <row r="74" spans="1:4" ht="12" customHeight="1" x14ac:dyDescent="0.2">
      <c r="A74" s="16" t="s">
        <v>56</v>
      </c>
      <c r="B74" s="14">
        <v>65650749.07</v>
      </c>
      <c r="C74" s="14">
        <v>62895751.699999996</v>
      </c>
      <c r="D74" s="14">
        <v>3762300</v>
      </c>
    </row>
    <row r="75" spans="1:4" ht="12" customHeight="1" x14ac:dyDescent="0.2">
      <c r="A75" s="22" t="s">
        <v>114</v>
      </c>
      <c r="B75" s="13">
        <v>70489418.939999998</v>
      </c>
      <c r="C75" s="13">
        <v>64272191.029999994</v>
      </c>
      <c r="D75" s="13">
        <v>4232247.3500000006</v>
      </c>
    </row>
    <row r="76" spans="1:4" ht="12" customHeight="1" x14ac:dyDescent="0.2">
      <c r="A76" s="22" t="s">
        <v>115</v>
      </c>
      <c r="B76" s="13">
        <v>3933766.6399999997</v>
      </c>
      <c r="C76" s="13">
        <v>1355174.59</v>
      </c>
      <c r="D76" s="13">
        <v>2215809.62</v>
      </c>
    </row>
    <row r="77" spans="1:4" ht="12" customHeight="1" x14ac:dyDescent="0.2">
      <c r="A77" s="17" t="s">
        <v>57</v>
      </c>
      <c r="B77" s="12">
        <v>657145.18999999994</v>
      </c>
      <c r="C77" s="12">
        <v>657145.18999999994</v>
      </c>
      <c r="D77" s="12">
        <v>0</v>
      </c>
    </row>
    <row r="78" spans="1:4" ht="12" customHeight="1" x14ac:dyDescent="0.2">
      <c r="A78" s="17" t="s">
        <v>58</v>
      </c>
      <c r="B78" s="12">
        <v>255665.86</v>
      </c>
      <c r="C78" s="12">
        <v>255665.86</v>
      </c>
      <c r="D78" s="12">
        <v>0</v>
      </c>
    </row>
    <row r="79" spans="1:4" ht="12" customHeight="1" x14ac:dyDescent="0.2">
      <c r="A79" s="17" t="s">
        <v>59</v>
      </c>
      <c r="B79" s="12">
        <v>162679873.03999999</v>
      </c>
      <c r="C79" s="12">
        <v>152787629.92999998</v>
      </c>
      <c r="D79" s="12">
        <v>4072271.8499999996</v>
      </c>
    </row>
    <row r="80" spans="1:4" ht="12" customHeight="1" x14ac:dyDescent="0.2">
      <c r="A80" s="17" t="s">
        <v>90</v>
      </c>
      <c r="B80" s="12">
        <v>15000000</v>
      </c>
      <c r="C80" s="12">
        <v>15000000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15000000</v>
      </c>
      <c r="C82" s="13">
        <v>15000000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0</v>
      </c>
    </row>
    <row r="84" spans="1:4" ht="12" customHeight="1" x14ac:dyDescent="0.2">
      <c r="A84" s="22" t="s">
        <v>92</v>
      </c>
      <c r="B84" s="13">
        <v>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120643858.60999998</v>
      </c>
      <c r="C88" s="12">
        <v>120325421.73999998</v>
      </c>
      <c r="D88" s="12">
        <v>667245.78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22471441.009999998</v>
      </c>
      <c r="C90" s="13">
        <v>22182359.639999997</v>
      </c>
      <c r="D90" s="13">
        <v>0</v>
      </c>
    </row>
    <row r="91" spans="1:4" ht="12" customHeight="1" x14ac:dyDescent="0.2">
      <c r="A91" s="16" t="s">
        <v>82</v>
      </c>
      <c r="B91" s="14">
        <v>421618.38</v>
      </c>
      <c r="C91" s="14">
        <v>421618.38</v>
      </c>
      <c r="D91" s="14">
        <v>0</v>
      </c>
    </row>
    <row r="92" spans="1:4" ht="12" customHeight="1" x14ac:dyDescent="0.2">
      <c r="A92" s="22" t="s">
        <v>98</v>
      </c>
      <c r="B92" s="13">
        <v>858266.32000000007</v>
      </c>
      <c r="C92" s="13">
        <v>828910.82000000007</v>
      </c>
      <c r="D92" s="13">
        <v>12000</v>
      </c>
    </row>
    <row r="93" spans="1:4" ht="12" customHeight="1" x14ac:dyDescent="0.2">
      <c r="A93" s="22" t="s">
        <v>122</v>
      </c>
      <c r="B93" s="13">
        <v>11014991.540000001</v>
      </c>
      <c r="C93" s="13">
        <v>11014991.540000001</v>
      </c>
      <c r="D93" s="13">
        <v>0</v>
      </c>
    </row>
    <row r="94" spans="1:4" ht="12" customHeight="1" x14ac:dyDescent="0.2">
      <c r="A94" s="16" t="s">
        <v>99</v>
      </c>
      <c r="B94" s="14">
        <v>501652</v>
      </c>
      <c r="C94" s="14">
        <v>501652</v>
      </c>
      <c r="D94" s="14">
        <v>0</v>
      </c>
    </row>
    <row r="95" spans="1:4" ht="12" customHeight="1" x14ac:dyDescent="0.2">
      <c r="A95" s="16" t="s">
        <v>100</v>
      </c>
      <c r="B95" s="14">
        <v>241108</v>
      </c>
      <c r="C95" s="14">
        <v>241108</v>
      </c>
      <c r="D95" s="14">
        <v>0</v>
      </c>
    </row>
    <row r="96" spans="1:4" ht="12" customHeight="1" x14ac:dyDescent="0.2">
      <c r="A96" s="22" t="s">
        <v>117</v>
      </c>
      <c r="B96" s="13">
        <v>1299159.74</v>
      </c>
      <c r="C96" s="13">
        <v>1299159.74</v>
      </c>
      <c r="D96" s="13">
        <v>655245.78</v>
      </c>
    </row>
    <row r="97" spans="1:4" ht="12" customHeight="1" x14ac:dyDescent="0.2">
      <c r="A97" s="17" t="s">
        <v>61</v>
      </c>
      <c r="B97" s="12">
        <v>27036014.43</v>
      </c>
      <c r="C97" s="12">
        <v>17462208.189999998</v>
      </c>
      <c r="D97" s="12">
        <v>3405026.07</v>
      </c>
    </row>
    <row r="98" spans="1:4" ht="12" customHeight="1" x14ac:dyDescent="0.2">
      <c r="A98" s="17" t="s">
        <v>127</v>
      </c>
      <c r="B98" s="12">
        <v>37638067.269999996</v>
      </c>
      <c r="C98" s="12">
        <v>37638067.269999996</v>
      </c>
      <c r="D98" s="12">
        <v>0</v>
      </c>
    </row>
    <row r="99" spans="1:4" ht="12" customHeight="1" x14ac:dyDescent="0.2">
      <c r="A99" s="17" t="s">
        <v>62</v>
      </c>
      <c r="B99" s="12">
        <v>0</v>
      </c>
      <c r="C99" s="12">
        <v>0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37638067.269999996</v>
      </c>
      <c r="C101" s="12">
        <v>37638067.269999996</v>
      </c>
      <c r="D101" s="12">
        <v>0</v>
      </c>
    </row>
    <row r="102" spans="1:4" ht="12" customHeight="1" x14ac:dyDescent="0.2">
      <c r="A102" s="17" t="s">
        <v>65</v>
      </c>
      <c r="B102" s="12">
        <v>0</v>
      </c>
      <c r="C102" s="12">
        <v>0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161590981.39999998</v>
      </c>
      <c r="C105" s="12">
        <v>124461214.25000003</v>
      </c>
      <c r="D105" s="12">
        <v>15147218.780000001</v>
      </c>
    </row>
    <row r="106" spans="1:4" ht="12" customHeight="1" x14ac:dyDescent="0.2">
      <c r="A106" s="17" t="s">
        <v>68</v>
      </c>
      <c r="B106" s="12">
        <v>147219198.23999998</v>
      </c>
      <c r="C106" s="12">
        <v>111466473.27000003</v>
      </c>
      <c r="D106" s="12">
        <v>14457633.57</v>
      </c>
    </row>
    <row r="107" spans="1:4" ht="12" customHeight="1" x14ac:dyDescent="0.2">
      <c r="A107" s="17" t="s">
        <v>69</v>
      </c>
      <c r="B107" s="12">
        <v>14371783.16</v>
      </c>
      <c r="C107" s="12">
        <v>12994740.98</v>
      </c>
      <c r="D107" s="12">
        <v>689585.21</v>
      </c>
    </row>
    <row r="108" spans="1:4" ht="12" customHeight="1" x14ac:dyDescent="0.2">
      <c r="A108" s="20" t="s">
        <v>10</v>
      </c>
      <c r="B108" s="12">
        <v>8478903106.5599985</v>
      </c>
      <c r="C108" s="12">
        <v>7584799018.6999989</v>
      </c>
      <c r="D108" s="12">
        <v>691453627.31000006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4">
    <tabColor rgb="FF92D050"/>
    <pageSetUpPr fitToPage="1"/>
  </sheetPr>
  <dimension ref="A1:D109"/>
  <sheetViews>
    <sheetView showGridLines="0" workbookViewId="0">
      <selection activeCell="E1" sqref="E1:AA1048576"/>
    </sheetView>
  </sheetViews>
  <sheetFormatPr defaultRowHeight="11.25" x14ac:dyDescent="0.2"/>
  <cols>
    <col min="1" max="1" width="44.710937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32</v>
      </c>
      <c r="B7" s="35"/>
      <c r="C7" s="35"/>
      <c r="D7" s="35"/>
    </row>
    <row r="9" spans="1:4" x14ac:dyDescent="0.2">
      <c r="A9" s="17" t="s">
        <v>123</v>
      </c>
      <c r="B9" s="12">
        <v>17650193846.910007</v>
      </c>
      <c r="C9" s="12">
        <v>16049687333.09</v>
      </c>
      <c r="D9" s="12">
        <v>1238918552.54</v>
      </c>
    </row>
    <row r="10" spans="1:4" x14ac:dyDescent="0.2">
      <c r="A10" s="17" t="s">
        <v>6</v>
      </c>
      <c r="B10" s="12">
        <v>675897642.83000004</v>
      </c>
      <c r="C10" s="12">
        <v>627219701.88000059</v>
      </c>
      <c r="D10" s="12">
        <v>28086201.999999993</v>
      </c>
    </row>
    <row r="11" spans="1:4" x14ac:dyDescent="0.2">
      <c r="A11" s="18" t="s">
        <v>7</v>
      </c>
      <c r="B11" s="13">
        <v>515645326.75</v>
      </c>
      <c r="C11" s="13">
        <v>481864875.9800005</v>
      </c>
      <c r="D11" s="13">
        <v>13863621.009999998</v>
      </c>
    </row>
    <row r="12" spans="1:4" x14ac:dyDescent="0.2">
      <c r="A12" s="18" t="s">
        <v>35</v>
      </c>
      <c r="B12" s="13">
        <v>152003062.19999999</v>
      </c>
      <c r="C12" s="13">
        <v>137269399.84000003</v>
      </c>
      <c r="D12" s="13">
        <v>14146070.999999996</v>
      </c>
    </row>
    <row r="13" spans="1:4" x14ac:dyDescent="0.2">
      <c r="A13" s="18" t="s">
        <v>8</v>
      </c>
      <c r="B13" s="13">
        <v>53981.95</v>
      </c>
      <c r="C13" s="13">
        <v>53981.950000000004</v>
      </c>
      <c r="D13" s="13">
        <v>0</v>
      </c>
    </row>
    <row r="14" spans="1:4" x14ac:dyDescent="0.2">
      <c r="A14" s="18" t="s">
        <v>74</v>
      </c>
      <c r="B14" s="13">
        <v>8195271.9300000006</v>
      </c>
      <c r="C14" s="13">
        <v>8031444.1100000031</v>
      </c>
      <c r="D14" s="13">
        <v>76509.989999999991</v>
      </c>
    </row>
    <row r="15" spans="1:4" x14ac:dyDescent="0.2">
      <c r="A15" s="19" t="s">
        <v>75</v>
      </c>
      <c r="B15" s="14">
        <v>0</v>
      </c>
      <c r="C15" s="14">
        <v>0</v>
      </c>
      <c r="D15" s="14">
        <v>0</v>
      </c>
    </row>
    <row r="16" spans="1:4" x14ac:dyDescent="0.2">
      <c r="A16" s="17" t="s">
        <v>9</v>
      </c>
      <c r="B16" s="12">
        <v>1780988949.0200005</v>
      </c>
      <c r="C16" s="12">
        <v>1575112284.5300002</v>
      </c>
      <c r="D16" s="12">
        <v>186182716.41999999</v>
      </c>
    </row>
    <row r="17" spans="1:4" x14ac:dyDescent="0.2">
      <c r="A17" s="18" t="s">
        <v>36</v>
      </c>
      <c r="B17" s="13">
        <v>41212694.510000005</v>
      </c>
      <c r="C17" s="13">
        <v>23315981.499999996</v>
      </c>
      <c r="D17" s="13">
        <v>1500596.37</v>
      </c>
    </row>
    <row r="18" spans="1:4" x14ac:dyDescent="0.2">
      <c r="A18" s="18" t="s">
        <v>72</v>
      </c>
      <c r="B18" s="13">
        <v>1739776254.5100005</v>
      </c>
      <c r="C18" s="13">
        <v>1551796303.0300002</v>
      </c>
      <c r="D18" s="13">
        <v>184682120.04999998</v>
      </c>
    </row>
    <row r="19" spans="1:4" ht="12" customHeight="1" x14ac:dyDescent="0.2">
      <c r="A19" s="18" t="s">
        <v>73</v>
      </c>
      <c r="B19" s="13">
        <v>34743516.820000008</v>
      </c>
      <c r="C19" s="13">
        <v>21828792.719999999</v>
      </c>
      <c r="D19" s="13">
        <v>4044445.65</v>
      </c>
    </row>
    <row r="20" spans="1:4" x14ac:dyDescent="0.2">
      <c r="A20" s="18" t="s">
        <v>37</v>
      </c>
      <c r="B20" s="13">
        <v>43472630.640000023</v>
      </c>
      <c r="C20" s="13">
        <v>39402244.320000015</v>
      </c>
      <c r="D20" s="13">
        <v>1013951.9199999999</v>
      </c>
    </row>
    <row r="21" spans="1:4" x14ac:dyDescent="0.2">
      <c r="A21" s="18" t="s">
        <v>38</v>
      </c>
      <c r="B21" s="13">
        <v>20198086.579999998</v>
      </c>
      <c r="C21" s="13">
        <v>18477710.530000005</v>
      </c>
      <c r="D21" s="13">
        <v>1765232.78</v>
      </c>
    </row>
    <row r="22" spans="1:4" x14ac:dyDescent="0.2">
      <c r="A22" s="18" t="s">
        <v>39</v>
      </c>
      <c r="B22" s="13">
        <v>15317677.219999999</v>
      </c>
      <c r="C22" s="13">
        <v>9373724.3900000006</v>
      </c>
      <c r="D22" s="13">
        <v>9955294.7299999967</v>
      </c>
    </row>
    <row r="23" spans="1:4" x14ac:dyDescent="0.2">
      <c r="A23" s="18" t="s">
        <v>40</v>
      </c>
      <c r="B23" s="13">
        <v>576022641.65999997</v>
      </c>
      <c r="C23" s="13">
        <v>516917950.29999995</v>
      </c>
      <c r="D23" s="13">
        <v>93652469.829999998</v>
      </c>
    </row>
    <row r="24" spans="1:4" x14ac:dyDescent="0.2">
      <c r="A24" s="18" t="s">
        <v>41</v>
      </c>
      <c r="B24" s="13">
        <v>770705138.07999992</v>
      </c>
      <c r="C24" s="13">
        <v>727715896.53999996</v>
      </c>
      <c r="D24" s="13">
        <v>38297229.220000006</v>
      </c>
    </row>
    <row r="25" spans="1:4" x14ac:dyDescent="0.2">
      <c r="A25" s="17" t="s">
        <v>78</v>
      </c>
      <c r="B25" s="12">
        <v>62267265.779999919</v>
      </c>
      <c r="C25" s="12">
        <v>45345945.719999902</v>
      </c>
      <c r="D25" s="12">
        <v>5304318.6999999993</v>
      </c>
    </row>
    <row r="26" spans="1:4" x14ac:dyDescent="0.2">
      <c r="A26" s="18" t="s">
        <v>101</v>
      </c>
      <c r="B26" s="13">
        <v>59736217.789999925</v>
      </c>
      <c r="C26" s="13">
        <v>43467876.409999907</v>
      </c>
      <c r="D26" s="13">
        <v>5034331.9399999995</v>
      </c>
    </row>
    <row r="27" spans="1:4" x14ac:dyDescent="0.2">
      <c r="A27" s="18" t="s">
        <v>42</v>
      </c>
      <c r="B27" s="13">
        <v>2297531.1500000004</v>
      </c>
      <c r="C27" s="13">
        <v>1646567.4400000002</v>
      </c>
      <c r="D27" s="13">
        <v>262594.68</v>
      </c>
    </row>
    <row r="28" spans="1:4" ht="22.5" x14ac:dyDescent="0.2">
      <c r="A28" s="18" t="s">
        <v>76</v>
      </c>
      <c r="B28" s="13">
        <v>167984.07</v>
      </c>
      <c r="C28" s="13">
        <v>166258.07999999999</v>
      </c>
      <c r="D28" s="13">
        <v>7392.08</v>
      </c>
    </row>
    <row r="29" spans="1:4" x14ac:dyDescent="0.2">
      <c r="A29" s="18" t="s">
        <v>77</v>
      </c>
      <c r="B29" s="13">
        <v>50924.19</v>
      </c>
      <c r="C29" s="13">
        <v>50924.19</v>
      </c>
      <c r="D29" s="13">
        <v>0</v>
      </c>
    </row>
    <row r="30" spans="1:4" x14ac:dyDescent="0.2">
      <c r="A30" s="17" t="s">
        <v>79</v>
      </c>
      <c r="B30" s="12">
        <v>14333224932.900005</v>
      </c>
      <c r="C30" s="12">
        <v>13154662738.970001</v>
      </c>
      <c r="D30" s="12">
        <v>993216680.56000018</v>
      </c>
    </row>
    <row r="31" spans="1:4" ht="12" customHeight="1" x14ac:dyDescent="0.2">
      <c r="A31" s="18" t="s">
        <v>80</v>
      </c>
      <c r="B31" s="13">
        <v>1031149931.37</v>
      </c>
      <c r="C31" s="13">
        <v>1001369200.55</v>
      </c>
      <c r="D31" s="13">
        <v>20746967.68</v>
      </c>
    </row>
    <row r="32" spans="1:4" ht="12" customHeight="1" x14ac:dyDescent="0.2">
      <c r="A32" s="18" t="s">
        <v>124</v>
      </c>
      <c r="B32" s="13">
        <v>9234252.7800000012</v>
      </c>
      <c r="C32" s="13">
        <v>7369866.540000001</v>
      </c>
      <c r="D32" s="13">
        <v>165650.44</v>
      </c>
    </row>
    <row r="33" spans="1:4" ht="12" customHeight="1" x14ac:dyDescent="0.2">
      <c r="A33" s="18" t="s">
        <v>43</v>
      </c>
      <c r="B33" s="13">
        <v>847890704.13000035</v>
      </c>
      <c r="C33" s="13">
        <v>804422492.67999995</v>
      </c>
      <c r="D33" s="13">
        <v>183637369.84</v>
      </c>
    </row>
    <row r="34" spans="1:4" ht="12" customHeight="1" x14ac:dyDescent="0.2">
      <c r="A34" s="18" t="s">
        <v>44</v>
      </c>
      <c r="B34" s="13">
        <v>160983137.45999998</v>
      </c>
      <c r="C34" s="13">
        <v>160746498.94</v>
      </c>
      <c r="D34" s="13">
        <v>476526.83999999997</v>
      </c>
    </row>
    <row r="35" spans="1:4" ht="12" customHeight="1" x14ac:dyDescent="0.2">
      <c r="A35" s="18" t="s">
        <v>81</v>
      </c>
      <c r="B35" s="13">
        <v>10714823548.330004</v>
      </c>
      <c r="C35" s="13">
        <v>9753314499.3000011</v>
      </c>
      <c r="D35" s="13">
        <v>698967220.05000031</v>
      </c>
    </row>
    <row r="36" spans="1:4" ht="12" customHeight="1" x14ac:dyDescent="0.2">
      <c r="A36" s="16" t="s">
        <v>82</v>
      </c>
      <c r="B36" s="14">
        <v>10419684005.570004</v>
      </c>
      <c r="C36" s="14">
        <v>9513916922.4400005</v>
      </c>
      <c r="D36" s="14">
        <v>603234356.40000021</v>
      </c>
    </row>
    <row r="37" spans="1:4" ht="12" customHeight="1" x14ac:dyDescent="0.2">
      <c r="A37" s="18" t="s">
        <v>102</v>
      </c>
      <c r="B37" s="13">
        <v>836855072.25999987</v>
      </c>
      <c r="C37" s="13">
        <v>820632300.42999995</v>
      </c>
      <c r="D37" s="13">
        <v>17233031.420000002</v>
      </c>
    </row>
    <row r="38" spans="1:4" ht="12" customHeight="1" x14ac:dyDescent="0.2">
      <c r="A38" s="18" t="s">
        <v>118</v>
      </c>
      <c r="B38" s="13">
        <v>362866405.11000001</v>
      </c>
      <c r="C38" s="13">
        <v>275402790.60000008</v>
      </c>
      <c r="D38" s="13">
        <v>51067101.710000046</v>
      </c>
    </row>
    <row r="39" spans="1:4" ht="12" customHeight="1" x14ac:dyDescent="0.2">
      <c r="A39" s="16" t="s">
        <v>83</v>
      </c>
      <c r="B39" s="14">
        <v>83027698.829999998</v>
      </c>
      <c r="C39" s="14">
        <v>39102714.390000001</v>
      </c>
      <c r="D39" s="14">
        <v>378985.45</v>
      </c>
    </row>
    <row r="40" spans="1:4" ht="12" customHeight="1" x14ac:dyDescent="0.2">
      <c r="A40" s="16" t="s">
        <v>84</v>
      </c>
      <c r="B40" s="14">
        <v>28034238.200000003</v>
      </c>
      <c r="C40" s="14">
        <v>21481386.200000003</v>
      </c>
      <c r="D40" s="14">
        <v>84467</v>
      </c>
    </row>
    <row r="41" spans="1:4" ht="12" customHeight="1" x14ac:dyDescent="0.2">
      <c r="A41" s="18" t="s">
        <v>103</v>
      </c>
      <c r="B41" s="13">
        <v>204557574.80000022</v>
      </c>
      <c r="C41" s="13">
        <v>170778787.40000024</v>
      </c>
      <c r="D41" s="13">
        <v>19422500.180000003</v>
      </c>
    </row>
    <row r="42" spans="1:4" ht="12" customHeight="1" x14ac:dyDescent="0.2">
      <c r="A42" s="18" t="s">
        <v>104</v>
      </c>
      <c r="B42" s="13">
        <v>0</v>
      </c>
      <c r="C42" s="13">
        <v>0</v>
      </c>
      <c r="D42" s="13">
        <v>19840</v>
      </c>
    </row>
    <row r="43" spans="1:4" ht="12" customHeight="1" x14ac:dyDescent="0.2">
      <c r="A43" s="17" t="s">
        <v>45</v>
      </c>
      <c r="B43" s="12">
        <v>0</v>
      </c>
      <c r="C43" s="12">
        <v>0</v>
      </c>
      <c r="D43" s="12">
        <v>0</v>
      </c>
    </row>
    <row r="44" spans="1:4" ht="12" customHeight="1" x14ac:dyDescent="0.2">
      <c r="A44" s="17" t="s">
        <v>46</v>
      </c>
      <c r="B44" s="12">
        <v>0</v>
      </c>
      <c r="C44" s="12">
        <v>0</v>
      </c>
      <c r="D44" s="12">
        <v>0</v>
      </c>
    </row>
    <row r="45" spans="1:4" ht="12" customHeight="1" x14ac:dyDescent="0.2">
      <c r="A45" s="17" t="s">
        <v>47</v>
      </c>
      <c r="B45" s="12">
        <v>0</v>
      </c>
      <c r="C45" s="12">
        <v>0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168261499.87</v>
      </c>
      <c r="C48" s="12">
        <v>167334821.63</v>
      </c>
      <c r="D48" s="12">
        <v>788251.09</v>
      </c>
    </row>
    <row r="49" spans="1:4" ht="12" customHeight="1" x14ac:dyDescent="0.2">
      <c r="A49" s="18" t="s">
        <v>105</v>
      </c>
      <c r="B49" s="13">
        <v>162141731.39000002</v>
      </c>
      <c r="C49" s="13">
        <v>162141731.38999999</v>
      </c>
      <c r="D49" s="13">
        <v>0</v>
      </c>
    </row>
    <row r="50" spans="1:4" ht="12" customHeight="1" x14ac:dyDescent="0.2">
      <c r="A50" s="18" t="s">
        <v>106</v>
      </c>
      <c r="B50" s="13">
        <v>0</v>
      </c>
      <c r="C50" s="13">
        <v>0</v>
      </c>
      <c r="D50" s="13">
        <v>0</v>
      </c>
    </row>
    <row r="51" spans="1:4" ht="12" customHeight="1" x14ac:dyDescent="0.2">
      <c r="A51" s="17" t="s">
        <v>50</v>
      </c>
      <c r="B51" s="12">
        <v>0</v>
      </c>
      <c r="C51" s="12">
        <v>0</v>
      </c>
      <c r="D51" s="12">
        <v>0</v>
      </c>
    </row>
    <row r="52" spans="1:4" ht="12" customHeight="1" x14ac:dyDescent="0.2">
      <c r="A52" s="17" t="s">
        <v>86</v>
      </c>
      <c r="B52" s="12">
        <v>560187980.43999994</v>
      </c>
      <c r="C52" s="12">
        <v>426455518.71999997</v>
      </c>
      <c r="D52" s="12">
        <v>12321236.99</v>
      </c>
    </row>
    <row r="53" spans="1:4" ht="12" customHeight="1" x14ac:dyDescent="0.2">
      <c r="A53" s="18" t="s">
        <v>107</v>
      </c>
      <c r="B53" s="13">
        <v>3072483.63</v>
      </c>
      <c r="C53" s="13">
        <v>3007768.07</v>
      </c>
      <c r="D53" s="13">
        <v>461809.90999999992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69365576.070000008</v>
      </c>
      <c r="C55" s="12">
        <v>53556321.639999986</v>
      </c>
      <c r="D55" s="12">
        <v>13019146.779999999</v>
      </c>
    </row>
    <row r="56" spans="1:4" ht="12" customHeight="1" x14ac:dyDescent="0.2">
      <c r="A56" s="18" t="s">
        <v>109</v>
      </c>
      <c r="B56" s="13">
        <v>23809040.209999997</v>
      </c>
      <c r="C56" s="13">
        <v>18359042.489999995</v>
      </c>
      <c r="D56" s="13">
        <v>12918828.309999999</v>
      </c>
    </row>
    <row r="57" spans="1:4" ht="12" customHeight="1" x14ac:dyDescent="0.2">
      <c r="A57" s="18" t="s">
        <v>110</v>
      </c>
      <c r="B57" s="13">
        <v>875929.54</v>
      </c>
      <c r="C57" s="13">
        <v>796524.19000000006</v>
      </c>
      <c r="D57" s="13">
        <v>3619.75</v>
      </c>
    </row>
    <row r="58" spans="1:4" ht="12" customHeight="1" x14ac:dyDescent="0.2">
      <c r="A58" s="17" t="s">
        <v>126</v>
      </c>
      <c r="B58" s="12">
        <v>2015701416.7200003</v>
      </c>
      <c r="C58" s="12">
        <v>1149953309.0300002</v>
      </c>
      <c r="D58" s="12">
        <v>470395854.39000005</v>
      </c>
    </row>
    <row r="59" spans="1:4" ht="12" customHeight="1" x14ac:dyDescent="0.2">
      <c r="A59" s="17" t="s">
        <v>125</v>
      </c>
      <c r="B59" s="12">
        <v>315447657.39000005</v>
      </c>
      <c r="C59" s="12">
        <v>183197838.23000008</v>
      </c>
      <c r="D59" s="12">
        <v>82774542.010000005</v>
      </c>
    </row>
    <row r="60" spans="1:4" ht="12" customHeight="1" x14ac:dyDescent="0.2">
      <c r="A60" s="18" t="s">
        <v>51</v>
      </c>
      <c r="B60" s="13">
        <v>209813580.44000003</v>
      </c>
      <c r="C60" s="13">
        <v>113189206.23000002</v>
      </c>
      <c r="D60" s="13">
        <v>57100658.359999999</v>
      </c>
    </row>
    <row r="61" spans="1:4" ht="12" customHeight="1" x14ac:dyDescent="0.2">
      <c r="A61" s="18" t="s">
        <v>52</v>
      </c>
      <c r="B61" s="13">
        <v>90648455.120000049</v>
      </c>
      <c r="C61" s="13">
        <v>62587032.850000061</v>
      </c>
      <c r="D61" s="13">
        <v>21031840.889999997</v>
      </c>
    </row>
    <row r="62" spans="1:4" ht="12" customHeight="1" x14ac:dyDescent="0.2">
      <c r="A62" s="18" t="s">
        <v>70</v>
      </c>
      <c r="B62" s="13">
        <v>14985621.829999998</v>
      </c>
      <c r="C62" s="13">
        <v>7421599.1500000004</v>
      </c>
      <c r="D62" s="13">
        <v>4642042.76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1045245797.46</v>
      </c>
      <c r="C64" s="12">
        <v>791943046.71999991</v>
      </c>
      <c r="D64" s="12">
        <v>337671226.30000001</v>
      </c>
    </row>
    <row r="65" spans="1:4" ht="12" customHeight="1" x14ac:dyDescent="0.2">
      <c r="A65" s="22" t="s">
        <v>111</v>
      </c>
      <c r="B65" s="13">
        <v>157014046.07000002</v>
      </c>
      <c r="C65" s="13">
        <v>153785161.42000002</v>
      </c>
      <c r="D65" s="13">
        <v>95821563.870000005</v>
      </c>
    </row>
    <row r="66" spans="1:4" ht="12" customHeight="1" x14ac:dyDescent="0.2">
      <c r="A66" s="22" t="s">
        <v>112</v>
      </c>
      <c r="B66" s="13">
        <v>8901509.2100000009</v>
      </c>
      <c r="C66" s="13">
        <v>5682863.3999999985</v>
      </c>
      <c r="D66" s="13">
        <v>885839.96</v>
      </c>
    </row>
    <row r="67" spans="1:4" ht="12" customHeight="1" x14ac:dyDescent="0.2">
      <c r="A67" s="18" t="s">
        <v>54</v>
      </c>
      <c r="B67" s="13">
        <v>328202154.75000012</v>
      </c>
      <c r="C67" s="13">
        <v>264026848.71000001</v>
      </c>
      <c r="D67" s="13">
        <v>58623034.660000011</v>
      </c>
    </row>
    <row r="68" spans="1:4" ht="12" customHeight="1" x14ac:dyDescent="0.2">
      <c r="A68" s="18" t="s">
        <v>55</v>
      </c>
      <c r="B68" s="13">
        <v>130517093.72999999</v>
      </c>
      <c r="C68" s="13">
        <v>115565638.81</v>
      </c>
      <c r="D68" s="13">
        <v>35995187.789999999</v>
      </c>
    </row>
    <row r="69" spans="1:4" ht="12" customHeight="1" x14ac:dyDescent="0.2">
      <c r="A69" s="21" t="s">
        <v>119</v>
      </c>
      <c r="B69" s="13">
        <v>221200710.19999999</v>
      </c>
      <c r="C69" s="13">
        <v>112501302.47</v>
      </c>
      <c r="D69" s="13">
        <v>46499202.050000004</v>
      </c>
    </row>
    <row r="70" spans="1:4" ht="12" customHeight="1" x14ac:dyDescent="0.2">
      <c r="A70" s="16" t="s">
        <v>82</v>
      </c>
      <c r="B70" s="14">
        <v>54971878.939999998</v>
      </c>
      <c r="C70" s="14">
        <v>4211910.87</v>
      </c>
      <c r="D70" s="14">
        <v>14992403.949999999</v>
      </c>
    </row>
    <row r="71" spans="1:4" ht="12" customHeight="1" x14ac:dyDescent="0.2">
      <c r="A71" s="22" t="s">
        <v>113</v>
      </c>
      <c r="B71" s="13">
        <v>6851434.2200000035</v>
      </c>
      <c r="C71" s="13">
        <v>5935124.3600000031</v>
      </c>
      <c r="D71" s="13">
        <v>84300.2</v>
      </c>
    </row>
    <row r="72" spans="1:4" ht="12" customHeight="1" x14ac:dyDescent="0.2">
      <c r="A72" s="22" t="s">
        <v>120</v>
      </c>
      <c r="B72" s="13">
        <v>180155456.77000004</v>
      </c>
      <c r="C72" s="13">
        <v>123746957.13999999</v>
      </c>
      <c r="D72" s="13">
        <v>97253799.319999993</v>
      </c>
    </row>
    <row r="73" spans="1:4" ht="12" customHeight="1" x14ac:dyDescent="0.2">
      <c r="A73" s="16" t="s">
        <v>89</v>
      </c>
      <c r="B73" s="14">
        <v>588056.66</v>
      </c>
      <c r="C73" s="14">
        <v>588056.66</v>
      </c>
      <c r="D73" s="14">
        <v>0</v>
      </c>
    </row>
    <row r="74" spans="1:4" ht="12" customHeight="1" x14ac:dyDescent="0.2">
      <c r="A74" s="16" t="s">
        <v>56</v>
      </c>
      <c r="B74" s="14">
        <v>0</v>
      </c>
      <c r="C74" s="14">
        <v>0</v>
      </c>
      <c r="D74" s="14">
        <v>0</v>
      </c>
    </row>
    <row r="75" spans="1:4" ht="12" customHeight="1" x14ac:dyDescent="0.2">
      <c r="A75" s="22" t="s">
        <v>114</v>
      </c>
      <c r="B75" s="13">
        <v>7726608.8199999994</v>
      </c>
      <c r="C75" s="13">
        <v>6037921.3000000007</v>
      </c>
      <c r="D75" s="13">
        <v>612519.66999999993</v>
      </c>
    </row>
    <row r="76" spans="1:4" ht="12" customHeight="1" x14ac:dyDescent="0.2">
      <c r="A76" s="22" t="s">
        <v>115</v>
      </c>
      <c r="B76" s="13">
        <v>217.35</v>
      </c>
      <c r="C76" s="13">
        <v>0</v>
      </c>
      <c r="D76" s="13">
        <v>1425102.23</v>
      </c>
    </row>
    <row r="77" spans="1:4" ht="12" customHeight="1" x14ac:dyDescent="0.2">
      <c r="A77" s="17" t="s">
        <v>57</v>
      </c>
      <c r="B77" s="12">
        <v>634416893.44999993</v>
      </c>
      <c r="C77" s="12">
        <v>154221355.65999997</v>
      </c>
      <c r="D77" s="12">
        <v>1985595.3499999996</v>
      </c>
    </row>
    <row r="78" spans="1:4" ht="12" customHeight="1" x14ac:dyDescent="0.2">
      <c r="A78" s="17" t="s">
        <v>58</v>
      </c>
      <c r="B78" s="12">
        <v>20591068.419999998</v>
      </c>
      <c r="C78" s="12">
        <v>20591068.419999998</v>
      </c>
      <c r="D78" s="12">
        <v>47964490.729999997</v>
      </c>
    </row>
    <row r="79" spans="1:4" ht="12" customHeight="1" x14ac:dyDescent="0.2">
      <c r="A79" s="17" t="s">
        <v>59</v>
      </c>
      <c r="B79" s="12">
        <v>132893980.25</v>
      </c>
      <c r="C79" s="12">
        <v>129173690.3</v>
      </c>
      <c r="D79" s="12">
        <v>1091258.01</v>
      </c>
    </row>
    <row r="80" spans="1:4" ht="12" customHeight="1" x14ac:dyDescent="0.2">
      <c r="A80" s="17" t="s">
        <v>90</v>
      </c>
      <c r="B80" s="12">
        <v>106520289.95</v>
      </c>
      <c r="C80" s="12">
        <v>102800000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97000000</v>
      </c>
      <c r="C82" s="13">
        <v>97000000</v>
      </c>
      <c r="D82" s="13">
        <v>0</v>
      </c>
    </row>
    <row r="83" spans="1:4" ht="12" customHeight="1" x14ac:dyDescent="0.2">
      <c r="A83" s="22" t="s">
        <v>91</v>
      </c>
      <c r="B83" s="13">
        <v>9520289.9499999993</v>
      </c>
      <c r="C83" s="13">
        <v>5800000</v>
      </c>
      <c r="D83" s="13">
        <v>0</v>
      </c>
    </row>
    <row r="84" spans="1:4" ht="12" customHeight="1" x14ac:dyDescent="0.2">
      <c r="A84" s="22" t="s">
        <v>92</v>
      </c>
      <c r="B84" s="13">
        <v>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11922032.35</v>
      </c>
      <c r="C88" s="12">
        <v>11922032.35</v>
      </c>
      <c r="D88" s="12">
        <v>0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1914718.8399999996</v>
      </c>
      <c r="C90" s="13">
        <v>1914718.8399999999</v>
      </c>
      <c r="D90" s="13">
        <v>0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0</v>
      </c>
      <c r="C92" s="13">
        <v>0</v>
      </c>
      <c r="D92" s="13">
        <v>0</v>
      </c>
    </row>
    <row r="93" spans="1:4" ht="12" customHeight="1" x14ac:dyDescent="0.2">
      <c r="A93" s="22" t="s">
        <v>122</v>
      </c>
      <c r="B93" s="13">
        <v>6007313.5099999998</v>
      </c>
      <c r="C93" s="13">
        <v>6007313.5099999998</v>
      </c>
      <c r="D93" s="13">
        <v>0</v>
      </c>
    </row>
    <row r="94" spans="1:4" ht="12" customHeight="1" x14ac:dyDescent="0.2">
      <c r="A94" s="16" t="s">
        <v>99</v>
      </c>
      <c r="B94" s="14">
        <v>0</v>
      </c>
      <c r="C94" s="14">
        <v>0</v>
      </c>
      <c r="D94" s="14">
        <v>0</v>
      </c>
    </row>
    <row r="95" spans="1:4" ht="12" customHeight="1" x14ac:dyDescent="0.2">
      <c r="A95" s="16" t="s">
        <v>100</v>
      </c>
      <c r="B95" s="14">
        <v>6007313.5099999998</v>
      </c>
      <c r="C95" s="14">
        <v>6007313.5099999998</v>
      </c>
      <c r="D95" s="14">
        <v>0</v>
      </c>
    </row>
    <row r="96" spans="1:4" ht="12" customHeight="1" x14ac:dyDescent="0.2">
      <c r="A96" s="22" t="s">
        <v>117</v>
      </c>
      <c r="B96" s="13">
        <v>4000000</v>
      </c>
      <c r="C96" s="13">
        <v>4000000</v>
      </c>
      <c r="D96" s="13">
        <v>0</v>
      </c>
    </row>
    <row r="97" spans="1:4" ht="12" customHeight="1" x14ac:dyDescent="0.2">
      <c r="A97" s="17" t="s">
        <v>61</v>
      </c>
      <c r="B97" s="12">
        <v>14451657.949999999</v>
      </c>
      <c r="C97" s="12">
        <v>14451657.949999999</v>
      </c>
      <c r="D97" s="12">
        <v>1091258.01</v>
      </c>
    </row>
    <row r="98" spans="1:4" ht="12" customHeight="1" x14ac:dyDescent="0.2">
      <c r="A98" s="17" t="s">
        <v>127</v>
      </c>
      <c r="B98" s="12">
        <v>236745147.52000001</v>
      </c>
      <c r="C98" s="12">
        <v>236745147.52000001</v>
      </c>
      <c r="D98" s="12">
        <v>0</v>
      </c>
    </row>
    <row r="99" spans="1:4" ht="12" customHeight="1" x14ac:dyDescent="0.2">
      <c r="A99" s="17" t="s">
        <v>62</v>
      </c>
      <c r="B99" s="12">
        <v>0</v>
      </c>
      <c r="C99" s="12">
        <v>0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236745147.52000001</v>
      </c>
      <c r="C101" s="12">
        <v>236745147.52000001</v>
      </c>
      <c r="D101" s="12">
        <v>0</v>
      </c>
    </row>
    <row r="102" spans="1:4" ht="12" customHeight="1" x14ac:dyDescent="0.2">
      <c r="A102" s="17" t="s">
        <v>65</v>
      </c>
      <c r="B102" s="12">
        <v>0</v>
      </c>
      <c r="C102" s="12">
        <v>0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10124309017.320444</v>
      </c>
      <c r="C105" s="12">
        <v>9924673591.8904438</v>
      </c>
      <c r="D105" s="12">
        <v>115520777.46000001</v>
      </c>
    </row>
    <row r="106" spans="1:4" ht="12" customHeight="1" x14ac:dyDescent="0.2">
      <c r="A106" s="17" t="s">
        <v>68</v>
      </c>
      <c r="B106" s="12">
        <v>10123907464.430445</v>
      </c>
      <c r="C106" s="12">
        <v>9924622977.8204441</v>
      </c>
      <c r="D106" s="12">
        <v>115453278.28</v>
      </c>
    </row>
    <row r="107" spans="1:4" ht="12" customHeight="1" x14ac:dyDescent="0.2">
      <c r="A107" s="17" t="s">
        <v>69</v>
      </c>
      <c r="B107" s="12">
        <v>401552.88999999996</v>
      </c>
      <c r="C107" s="12">
        <v>50614.070000000007</v>
      </c>
      <c r="D107" s="12">
        <v>67499.179999999993</v>
      </c>
    </row>
    <row r="108" spans="1:4" ht="12" customHeight="1" x14ac:dyDescent="0.2">
      <c r="A108" s="20" t="s">
        <v>10</v>
      </c>
      <c r="B108" s="12">
        <v>30159843408.720451</v>
      </c>
      <c r="C108" s="12">
        <v>27490233071.830444</v>
      </c>
      <c r="D108" s="12">
        <v>1825926442.4000001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5">
    <tabColor rgb="FF92D050"/>
    <pageSetUpPr fitToPage="1"/>
  </sheetPr>
  <dimension ref="A1:D109"/>
  <sheetViews>
    <sheetView showGridLines="0" workbookViewId="0">
      <selection activeCell="G55" sqref="G55"/>
    </sheetView>
  </sheetViews>
  <sheetFormatPr defaultRowHeight="11.25" x14ac:dyDescent="0.2"/>
  <cols>
    <col min="1" max="1" width="56.28515625" style="8" customWidth="1"/>
    <col min="2" max="3" width="12.5703125" style="9" bestFit="1" customWidth="1"/>
    <col min="4" max="4" width="11.7109375" style="9" bestFit="1" customWidth="1"/>
    <col min="5" max="16384" width="9.140625" style="8"/>
  </cols>
  <sheetData>
    <row r="1" spans="1:4" s="2" customFormat="1" ht="12" x14ac:dyDescent="0.2">
      <c r="A1" s="10" t="s">
        <v>71</v>
      </c>
      <c r="B1" s="1"/>
      <c r="C1" s="1"/>
      <c r="D1" s="1"/>
    </row>
    <row r="2" spans="1:4" s="2" customFormat="1" ht="14.25" customHeight="1" x14ac:dyDescent="0.2">
      <c r="A2" s="15" t="s">
        <v>132</v>
      </c>
      <c r="B2" s="3"/>
      <c r="C2" s="3"/>
      <c r="D2" s="3"/>
    </row>
    <row r="3" spans="1:4" s="2" customFormat="1" ht="12" x14ac:dyDescent="0.2">
      <c r="A3" s="11"/>
      <c r="B3" s="5"/>
      <c r="C3" s="5"/>
      <c r="D3" s="5"/>
    </row>
    <row r="4" spans="1:4" s="2" customFormat="1" x14ac:dyDescent="0.2">
      <c r="A4" s="30" t="s">
        <v>0</v>
      </c>
      <c r="B4" s="32" t="s">
        <v>1</v>
      </c>
      <c r="C4" s="34" t="s">
        <v>2</v>
      </c>
      <c r="D4" s="34"/>
    </row>
    <row r="5" spans="1:4" s="2" customFormat="1" ht="12" thickBot="1" x14ac:dyDescent="0.25">
      <c r="A5" s="31"/>
      <c r="B5" s="33"/>
      <c r="C5" s="6" t="s">
        <v>3</v>
      </c>
      <c r="D5" s="6" t="s">
        <v>4</v>
      </c>
    </row>
    <row r="7" spans="1:4" s="7" customFormat="1" x14ac:dyDescent="0.2">
      <c r="A7" s="35" t="s">
        <v>33</v>
      </c>
      <c r="B7" s="35"/>
      <c r="C7" s="35"/>
      <c r="D7" s="35"/>
    </row>
    <row r="9" spans="1:4" x14ac:dyDescent="0.2">
      <c r="A9" s="17" t="s">
        <v>123</v>
      </c>
      <c r="B9" s="12">
        <v>8796925266.2999992</v>
      </c>
      <c r="C9" s="12">
        <v>8139572264.0699997</v>
      </c>
      <c r="D9" s="12">
        <v>919592599.94999993</v>
      </c>
    </row>
    <row r="10" spans="1:4" x14ac:dyDescent="0.2">
      <c r="A10" s="17" t="s">
        <v>6</v>
      </c>
      <c r="B10" s="12">
        <v>260187125.60999998</v>
      </c>
      <c r="C10" s="12">
        <v>251461211.49999997</v>
      </c>
      <c r="D10" s="12">
        <v>9202805.8100000005</v>
      </c>
    </row>
    <row r="11" spans="1:4" x14ac:dyDescent="0.2">
      <c r="A11" s="18" t="s">
        <v>7</v>
      </c>
      <c r="B11" s="13">
        <v>194246933.67999995</v>
      </c>
      <c r="C11" s="13">
        <v>189558082.21999997</v>
      </c>
      <c r="D11" s="13">
        <v>1546029.28</v>
      </c>
    </row>
    <row r="12" spans="1:4" x14ac:dyDescent="0.2">
      <c r="A12" s="18" t="s">
        <v>35</v>
      </c>
      <c r="B12" s="13">
        <v>63350986.960000023</v>
      </c>
      <c r="C12" s="13">
        <v>59511569.629999988</v>
      </c>
      <c r="D12" s="13">
        <v>7424391.5900000008</v>
      </c>
    </row>
    <row r="13" spans="1:4" x14ac:dyDescent="0.2">
      <c r="A13" s="18" t="s">
        <v>8</v>
      </c>
      <c r="B13" s="13">
        <v>14559.21</v>
      </c>
      <c r="C13" s="13">
        <v>14559.21</v>
      </c>
      <c r="D13" s="13">
        <v>0</v>
      </c>
    </row>
    <row r="14" spans="1:4" x14ac:dyDescent="0.2">
      <c r="A14" s="18" t="s">
        <v>74</v>
      </c>
      <c r="B14" s="13">
        <v>2574645.7599999998</v>
      </c>
      <c r="C14" s="13">
        <v>2377000.4400000004</v>
      </c>
      <c r="D14" s="13">
        <v>232384.94</v>
      </c>
    </row>
    <row r="15" spans="1:4" x14ac:dyDescent="0.2">
      <c r="A15" s="19" t="s">
        <v>75</v>
      </c>
      <c r="B15" s="14">
        <v>0</v>
      </c>
      <c r="C15" s="14">
        <v>0</v>
      </c>
      <c r="D15" s="14">
        <v>0</v>
      </c>
    </row>
    <row r="16" spans="1:4" x14ac:dyDescent="0.2">
      <c r="A16" s="17" t="s">
        <v>9</v>
      </c>
      <c r="B16" s="12">
        <v>471317297.96999991</v>
      </c>
      <c r="C16" s="12">
        <v>354420430.91000003</v>
      </c>
      <c r="D16" s="12">
        <v>143581973.32999998</v>
      </c>
    </row>
    <row r="17" spans="1:4" x14ac:dyDescent="0.2">
      <c r="A17" s="18" t="s">
        <v>36</v>
      </c>
      <c r="B17" s="13">
        <v>1873499.0999999999</v>
      </c>
      <c r="C17" s="13">
        <v>1710971.34</v>
      </c>
      <c r="D17" s="13">
        <v>455072.94</v>
      </c>
    </row>
    <row r="18" spans="1:4" x14ac:dyDescent="0.2">
      <c r="A18" s="18" t="s">
        <v>72</v>
      </c>
      <c r="B18" s="13">
        <v>469443798.86999989</v>
      </c>
      <c r="C18" s="13">
        <v>352709459.57000005</v>
      </c>
      <c r="D18" s="13">
        <v>143126900.38999999</v>
      </c>
    </row>
    <row r="19" spans="1:4" ht="12" customHeight="1" x14ac:dyDescent="0.2">
      <c r="A19" s="18" t="s">
        <v>73</v>
      </c>
      <c r="B19" s="13">
        <v>7959970.7400000002</v>
      </c>
      <c r="C19" s="13">
        <v>3907492.06</v>
      </c>
      <c r="D19" s="13">
        <v>2619044.5599999996</v>
      </c>
    </row>
    <row r="20" spans="1:4" x14ac:dyDescent="0.2">
      <c r="A20" s="18" t="s">
        <v>37</v>
      </c>
      <c r="B20" s="13">
        <v>17012812.41</v>
      </c>
      <c r="C20" s="13">
        <v>16501162.020000001</v>
      </c>
      <c r="D20" s="13">
        <v>1744284.3299999998</v>
      </c>
    </row>
    <row r="21" spans="1:4" x14ac:dyDescent="0.2">
      <c r="A21" s="18" t="s">
        <v>38</v>
      </c>
      <c r="B21" s="13">
        <v>6386801.2500000009</v>
      </c>
      <c r="C21" s="13">
        <v>4621952.12</v>
      </c>
      <c r="D21" s="13">
        <v>1176429.1399999999</v>
      </c>
    </row>
    <row r="22" spans="1:4" x14ac:dyDescent="0.2">
      <c r="A22" s="18" t="s">
        <v>39</v>
      </c>
      <c r="B22" s="13">
        <v>8997466.6999999993</v>
      </c>
      <c r="C22" s="13">
        <v>6711125.2599999988</v>
      </c>
      <c r="D22" s="13">
        <v>3483186.81</v>
      </c>
    </row>
    <row r="23" spans="1:4" x14ac:dyDescent="0.2">
      <c r="A23" s="18" t="s">
        <v>40</v>
      </c>
      <c r="B23" s="13">
        <v>308415544.41999996</v>
      </c>
      <c r="C23" s="13">
        <v>244144063.99000001</v>
      </c>
      <c r="D23" s="13">
        <v>90553842.860000014</v>
      </c>
    </row>
    <row r="24" spans="1:4" x14ac:dyDescent="0.2">
      <c r="A24" s="18" t="s">
        <v>41</v>
      </c>
      <c r="B24" s="13">
        <v>344531.14999999997</v>
      </c>
      <c r="C24" s="13">
        <v>292423.63999999996</v>
      </c>
      <c r="D24" s="13">
        <v>100657.69</v>
      </c>
    </row>
    <row r="25" spans="1:4" x14ac:dyDescent="0.2">
      <c r="A25" s="17" t="s">
        <v>78</v>
      </c>
      <c r="B25" s="12">
        <v>26265289.599999998</v>
      </c>
      <c r="C25" s="12">
        <v>25316967.879999995</v>
      </c>
      <c r="D25" s="12">
        <v>1085853.1299999999</v>
      </c>
    </row>
    <row r="26" spans="1:4" x14ac:dyDescent="0.2">
      <c r="A26" s="18" t="s">
        <v>101</v>
      </c>
      <c r="B26" s="13">
        <v>16374239.959999997</v>
      </c>
      <c r="C26" s="13">
        <v>16289075.779999996</v>
      </c>
      <c r="D26" s="13">
        <v>91025.600000000006</v>
      </c>
    </row>
    <row r="27" spans="1:4" x14ac:dyDescent="0.2">
      <c r="A27" s="18" t="s">
        <v>42</v>
      </c>
      <c r="B27" s="13">
        <v>1313007.4099999999</v>
      </c>
      <c r="C27" s="13">
        <v>1313007.4099999999</v>
      </c>
      <c r="D27" s="13">
        <v>1489</v>
      </c>
    </row>
    <row r="28" spans="1:4" x14ac:dyDescent="0.2">
      <c r="A28" s="18" t="s">
        <v>76</v>
      </c>
      <c r="B28" s="13">
        <v>21147.760000000002</v>
      </c>
      <c r="C28" s="13">
        <v>21030.760000000002</v>
      </c>
      <c r="D28" s="13">
        <v>4219.5600000000004</v>
      </c>
    </row>
    <row r="29" spans="1:4" x14ac:dyDescent="0.2">
      <c r="A29" s="18" t="s">
        <v>77</v>
      </c>
      <c r="B29" s="13">
        <v>3793235.2</v>
      </c>
      <c r="C29" s="13">
        <v>3792897.2</v>
      </c>
      <c r="D29" s="13">
        <v>13326</v>
      </c>
    </row>
    <row r="30" spans="1:4" x14ac:dyDescent="0.2">
      <c r="A30" s="17" t="s">
        <v>79</v>
      </c>
      <c r="B30" s="12">
        <v>7299652908.1799984</v>
      </c>
      <c r="C30" s="12">
        <v>6781498697.0599995</v>
      </c>
      <c r="D30" s="12">
        <v>760131142.67999995</v>
      </c>
    </row>
    <row r="31" spans="1:4" ht="12" customHeight="1" x14ac:dyDescent="0.2">
      <c r="A31" s="18" t="s">
        <v>80</v>
      </c>
      <c r="B31" s="13">
        <v>427662450.64999998</v>
      </c>
      <c r="C31" s="13">
        <v>420485848.05000001</v>
      </c>
      <c r="D31" s="13">
        <v>7717457.3499999996</v>
      </c>
    </row>
    <row r="32" spans="1:4" ht="12" customHeight="1" x14ac:dyDescent="0.2">
      <c r="A32" s="18" t="s">
        <v>124</v>
      </c>
      <c r="B32" s="13">
        <v>706717.68000000017</v>
      </c>
      <c r="C32" s="13">
        <v>33363.22</v>
      </c>
      <c r="D32" s="13">
        <v>537966.6</v>
      </c>
    </row>
    <row r="33" spans="1:4" ht="12" customHeight="1" x14ac:dyDescent="0.2">
      <c r="A33" s="18" t="s">
        <v>43</v>
      </c>
      <c r="B33" s="13">
        <v>1315937929.7899997</v>
      </c>
      <c r="C33" s="13">
        <v>1220517825.5999999</v>
      </c>
      <c r="D33" s="13">
        <v>195478933.62999994</v>
      </c>
    </row>
    <row r="34" spans="1:4" ht="12" customHeight="1" x14ac:dyDescent="0.2">
      <c r="A34" s="18" t="s">
        <v>44</v>
      </c>
      <c r="B34" s="13">
        <v>114327208.64000002</v>
      </c>
      <c r="C34" s="13">
        <v>103013363.98</v>
      </c>
      <c r="D34" s="13">
        <v>19994064.02</v>
      </c>
    </row>
    <row r="35" spans="1:4" ht="12" customHeight="1" x14ac:dyDescent="0.2">
      <c r="A35" s="18" t="s">
        <v>81</v>
      </c>
      <c r="B35" s="13">
        <v>4987365359.1299992</v>
      </c>
      <c r="C35" s="13">
        <v>4792189264.8199987</v>
      </c>
      <c r="D35" s="13">
        <v>397363323.21000004</v>
      </c>
    </row>
    <row r="36" spans="1:4" ht="12" customHeight="1" x14ac:dyDescent="0.2">
      <c r="A36" s="16" t="s">
        <v>82</v>
      </c>
      <c r="B36" s="14">
        <v>3974456064.7499995</v>
      </c>
      <c r="C36" s="14">
        <v>3935203182.1699996</v>
      </c>
      <c r="D36" s="14">
        <v>171652539.42999998</v>
      </c>
    </row>
    <row r="37" spans="1:4" ht="12" customHeight="1" x14ac:dyDescent="0.2">
      <c r="A37" s="18" t="s">
        <v>102</v>
      </c>
      <c r="B37" s="13">
        <v>3524136.5200000005</v>
      </c>
      <c r="C37" s="13">
        <v>3016044.66</v>
      </c>
      <c r="D37" s="13">
        <v>447055</v>
      </c>
    </row>
    <row r="38" spans="1:4" ht="12" customHeight="1" x14ac:dyDescent="0.2">
      <c r="A38" s="18" t="s">
        <v>118</v>
      </c>
      <c r="B38" s="13">
        <v>152054863.33000001</v>
      </c>
      <c r="C38" s="13">
        <v>59719936.530000009</v>
      </c>
      <c r="D38" s="13">
        <v>52432112.899999999</v>
      </c>
    </row>
    <row r="39" spans="1:4" ht="12" customHeight="1" x14ac:dyDescent="0.2">
      <c r="A39" s="16" t="s">
        <v>83</v>
      </c>
      <c r="B39" s="14">
        <v>33110915.519999996</v>
      </c>
      <c r="C39" s="14">
        <v>25255203.170000002</v>
      </c>
      <c r="D39" s="14">
        <v>18873378.839999996</v>
      </c>
    </row>
    <row r="40" spans="1:4" ht="12" customHeight="1" x14ac:dyDescent="0.2">
      <c r="A40" s="16" t="s">
        <v>84</v>
      </c>
      <c r="B40" s="14">
        <v>700000</v>
      </c>
      <c r="C40" s="14">
        <v>200000</v>
      </c>
      <c r="D40" s="14">
        <v>410000</v>
      </c>
    </row>
    <row r="41" spans="1:4" ht="12" customHeight="1" x14ac:dyDescent="0.2">
      <c r="A41" s="18" t="s">
        <v>103</v>
      </c>
      <c r="B41" s="13">
        <v>174416095.87</v>
      </c>
      <c r="C41" s="13">
        <v>69309849.930000007</v>
      </c>
      <c r="D41" s="13">
        <v>74402903.36999999</v>
      </c>
    </row>
    <row r="42" spans="1:4" ht="12" customHeight="1" x14ac:dyDescent="0.2">
      <c r="A42" s="18" t="s">
        <v>104</v>
      </c>
      <c r="B42" s="13">
        <v>51352.729999999996</v>
      </c>
      <c r="C42" s="13">
        <v>0</v>
      </c>
      <c r="D42" s="13">
        <v>420188.57</v>
      </c>
    </row>
    <row r="43" spans="1:4" ht="12" customHeight="1" x14ac:dyDescent="0.2">
      <c r="A43" s="17" t="s">
        <v>45</v>
      </c>
      <c r="B43" s="12">
        <v>19054.88</v>
      </c>
      <c r="C43" s="12">
        <v>19000.88</v>
      </c>
      <c r="D43" s="12">
        <v>4</v>
      </c>
    </row>
    <row r="44" spans="1:4" ht="12" customHeight="1" x14ac:dyDescent="0.2">
      <c r="A44" s="17" t="s">
        <v>46</v>
      </c>
      <c r="B44" s="12">
        <v>74</v>
      </c>
      <c r="C44" s="12">
        <v>20</v>
      </c>
      <c r="D44" s="12">
        <v>4</v>
      </c>
    </row>
    <row r="45" spans="1:4" ht="12" customHeight="1" x14ac:dyDescent="0.2">
      <c r="A45" s="17" t="s">
        <v>47</v>
      </c>
      <c r="B45" s="12">
        <v>18980.88</v>
      </c>
      <c r="C45" s="12">
        <v>18980.88</v>
      </c>
      <c r="D45" s="12">
        <v>0</v>
      </c>
    </row>
    <row r="46" spans="1:4" ht="12" customHeight="1" x14ac:dyDescent="0.2">
      <c r="A46" s="17" t="s">
        <v>48</v>
      </c>
      <c r="B46" s="12">
        <v>0</v>
      </c>
      <c r="C46" s="12">
        <v>0</v>
      </c>
      <c r="D46" s="12">
        <v>0</v>
      </c>
    </row>
    <row r="47" spans="1:4" ht="12" customHeight="1" x14ac:dyDescent="0.2">
      <c r="A47" s="17" t="s">
        <v>49</v>
      </c>
      <c r="B47" s="12">
        <v>0</v>
      </c>
      <c r="C47" s="12">
        <v>0</v>
      </c>
      <c r="D47" s="12">
        <v>0</v>
      </c>
    </row>
    <row r="48" spans="1:4" ht="12" customHeight="1" x14ac:dyDescent="0.2">
      <c r="A48" s="17" t="s">
        <v>85</v>
      </c>
      <c r="B48" s="12">
        <v>55391814.509999998</v>
      </c>
      <c r="C48" s="12">
        <v>55290196.959999993</v>
      </c>
      <c r="D48" s="12">
        <v>28232.850000000002</v>
      </c>
    </row>
    <row r="49" spans="1:4" ht="12" customHeight="1" x14ac:dyDescent="0.2">
      <c r="A49" s="18" t="s">
        <v>105</v>
      </c>
      <c r="B49" s="13">
        <v>55222984.049999997</v>
      </c>
      <c r="C49" s="13">
        <v>55222984.049999997</v>
      </c>
      <c r="D49" s="13">
        <v>0</v>
      </c>
    </row>
    <row r="50" spans="1:4" ht="12" customHeight="1" x14ac:dyDescent="0.2">
      <c r="A50" s="18" t="s">
        <v>106</v>
      </c>
      <c r="B50" s="13">
        <v>0</v>
      </c>
      <c r="C50" s="13">
        <v>0</v>
      </c>
      <c r="D50" s="13">
        <v>0</v>
      </c>
    </row>
    <row r="51" spans="1:4" ht="12" customHeight="1" x14ac:dyDescent="0.2">
      <c r="A51" s="17" t="s">
        <v>50</v>
      </c>
      <c r="B51" s="12">
        <v>999.99</v>
      </c>
      <c r="C51" s="12">
        <v>999.99</v>
      </c>
      <c r="D51" s="12">
        <v>2999.99</v>
      </c>
    </row>
    <row r="52" spans="1:4" ht="12" customHeight="1" x14ac:dyDescent="0.2">
      <c r="A52" s="17" t="s">
        <v>86</v>
      </c>
      <c r="B52" s="12">
        <v>676022019.55999994</v>
      </c>
      <c r="C52" s="12">
        <v>666484140.82999992</v>
      </c>
      <c r="D52" s="12">
        <v>3954316.26</v>
      </c>
    </row>
    <row r="53" spans="1:4" ht="12" customHeight="1" x14ac:dyDescent="0.2">
      <c r="A53" s="18" t="s">
        <v>107</v>
      </c>
      <c r="B53" s="13">
        <v>7699217.6600000011</v>
      </c>
      <c r="C53" s="13">
        <v>534589</v>
      </c>
      <c r="D53" s="13">
        <v>3943403.88</v>
      </c>
    </row>
    <row r="54" spans="1:4" ht="12" customHeight="1" x14ac:dyDescent="0.2">
      <c r="A54" s="18" t="s">
        <v>108</v>
      </c>
      <c r="B54" s="13">
        <v>0</v>
      </c>
      <c r="C54" s="13">
        <v>0</v>
      </c>
      <c r="D54" s="13">
        <v>0</v>
      </c>
    </row>
    <row r="55" spans="1:4" ht="12" customHeight="1" x14ac:dyDescent="0.2">
      <c r="A55" s="17" t="s">
        <v>87</v>
      </c>
      <c r="B55" s="12">
        <v>8068756.0000000009</v>
      </c>
      <c r="C55" s="12">
        <v>5080618.0600000005</v>
      </c>
      <c r="D55" s="12">
        <v>1605271.9</v>
      </c>
    </row>
    <row r="56" spans="1:4" ht="12" customHeight="1" x14ac:dyDescent="0.2">
      <c r="A56" s="18" t="s">
        <v>109</v>
      </c>
      <c r="B56" s="13">
        <v>4180159.41</v>
      </c>
      <c r="C56" s="13">
        <v>2386932.0000000005</v>
      </c>
      <c r="D56" s="13">
        <v>55582.689999999995</v>
      </c>
    </row>
    <row r="57" spans="1:4" ht="12" customHeight="1" x14ac:dyDescent="0.2">
      <c r="A57" s="18" t="s">
        <v>110</v>
      </c>
      <c r="B57" s="13">
        <v>3618756.9000000004</v>
      </c>
      <c r="C57" s="13">
        <v>2464748.9699999997</v>
      </c>
      <c r="D57" s="13">
        <v>1341051.8499999999</v>
      </c>
    </row>
    <row r="58" spans="1:4" ht="12" customHeight="1" x14ac:dyDescent="0.2">
      <c r="A58" s="17" t="s">
        <v>126</v>
      </c>
      <c r="B58" s="12">
        <v>1240317378.3700001</v>
      </c>
      <c r="C58" s="12">
        <v>803297886.9599998</v>
      </c>
      <c r="D58" s="12">
        <v>405162405.36999989</v>
      </c>
    </row>
    <row r="59" spans="1:4" ht="12" customHeight="1" x14ac:dyDescent="0.2">
      <c r="A59" s="17" t="s">
        <v>125</v>
      </c>
      <c r="B59" s="12">
        <v>90470262.11999999</v>
      </c>
      <c r="C59" s="12">
        <v>42707303.039999992</v>
      </c>
      <c r="D59" s="12">
        <v>30203399.909999996</v>
      </c>
    </row>
    <row r="60" spans="1:4" ht="12" customHeight="1" x14ac:dyDescent="0.2">
      <c r="A60" s="18" t="s">
        <v>51</v>
      </c>
      <c r="B60" s="13">
        <v>52294434.600000001</v>
      </c>
      <c r="C60" s="13">
        <v>22136838.890000001</v>
      </c>
      <c r="D60" s="13">
        <v>20119416.459999997</v>
      </c>
    </row>
    <row r="61" spans="1:4" ht="12" customHeight="1" x14ac:dyDescent="0.2">
      <c r="A61" s="18" t="s">
        <v>52</v>
      </c>
      <c r="B61" s="13">
        <v>42153.59</v>
      </c>
      <c r="C61" s="13">
        <v>0</v>
      </c>
      <c r="D61" s="13">
        <v>0</v>
      </c>
    </row>
    <row r="62" spans="1:4" ht="12" customHeight="1" x14ac:dyDescent="0.2">
      <c r="A62" s="18" t="s">
        <v>70</v>
      </c>
      <c r="B62" s="13">
        <v>38133673.929999985</v>
      </c>
      <c r="C62" s="13">
        <v>20570464.149999995</v>
      </c>
      <c r="D62" s="13">
        <v>10083983.450000001</v>
      </c>
    </row>
    <row r="63" spans="1:4" ht="12" customHeight="1" x14ac:dyDescent="0.2">
      <c r="A63" s="18" t="s">
        <v>53</v>
      </c>
      <c r="B63" s="13">
        <v>0</v>
      </c>
      <c r="C63" s="13">
        <v>0</v>
      </c>
      <c r="D63" s="13">
        <v>0</v>
      </c>
    </row>
    <row r="64" spans="1:4" ht="12" customHeight="1" x14ac:dyDescent="0.2">
      <c r="A64" s="17" t="s">
        <v>88</v>
      </c>
      <c r="B64" s="12">
        <v>967310433.74000013</v>
      </c>
      <c r="C64" s="12">
        <v>578070893.81999981</v>
      </c>
      <c r="D64" s="12">
        <v>348717029.96999991</v>
      </c>
    </row>
    <row r="65" spans="1:4" ht="12" customHeight="1" x14ac:dyDescent="0.2">
      <c r="A65" s="22" t="s">
        <v>111</v>
      </c>
      <c r="B65" s="13">
        <v>18510778.25</v>
      </c>
      <c r="C65" s="13">
        <v>3823491.8800000004</v>
      </c>
      <c r="D65" s="13">
        <v>107025227.79999998</v>
      </c>
    </row>
    <row r="66" spans="1:4" ht="12" customHeight="1" x14ac:dyDescent="0.2">
      <c r="A66" s="22" t="s">
        <v>112</v>
      </c>
      <c r="B66" s="13">
        <v>1466.6</v>
      </c>
      <c r="C66" s="13">
        <v>1466.6</v>
      </c>
      <c r="D66" s="13">
        <v>84506.32</v>
      </c>
    </row>
    <row r="67" spans="1:4" ht="12" customHeight="1" x14ac:dyDescent="0.2">
      <c r="A67" s="18" t="s">
        <v>54</v>
      </c>
      <c r="B67" s="13">
        <v>351341341.82000005</v>
      </c>
      <c r="C67" s="13">
        <v>158936445.03999999</v>
      </c>
      <c r="D67" s="13">
        <v>64165765.159999996</v>
      </c>
    </row>
    <row r="68" spans="1:4" ht="12" customHeight="1" x14ac:dyDescent="0.2">
      <c r="A68" s="18" t="s">
        <v>55</v>
      </c>
      <c r="B68" s="13">
        <v>30853546.25</v>
      </c>
      <c r="C68" s="13">
        <v>25626314.620000001</v>
      </c>
      <c r="D68" s="13">
        <v>9503998.8099999987</v>
      </c>
    </row>
    <row r="69" spans="1:4" ht="12" customHeight="1" x14ac:dyDescent="0.2">
      <c r="A69" s="21" t="s">
        <v>119</v>
      </c>
      <c r="B69" s="13">
        <v>357537123.67000002</v>
      </c>
      <c r="C69" s="13">
        <v>219114047.17999998</v>
      </c>
      <c r="D69" s="13">
        <v>94294113.430000007</v>
      </c>
    </row>
    <row r="70" spans="1:4" ht="12" customHeight="1" x14ac:dyDescent="0.2">
      <c r="A70" s="16" t="s">
        <v>82</v>
      </c>
      <c r="B70" s="14">
        <v>91520970.820000008</v>
      </c>
      <c r="C70" s="14">
        <v>61188759</v>
      </c>
      <c r="D70" s="14">
        <v>33122223.339999996</v>
      </c>
    </row>
    <row r="71" spans="1:4" ht="12" customHeight="1" x14ac:dyDescent="0.2">
      <c r="A71" s="22" t="s">
        <v>113</v>
      </c>
      <c r="B71" s="13">
        <v>3172898.3300000005</v>
      </c>
      <c r="C71" s="13">
        <v>2113472.4000000004</v>
      </c>
      <c r="D71" s="13">
        <v>5501588.3899999997</v>
      </c>
    </row>
    <row r="72" spans="1:4" ht="12" customHeight="1" x14ac:dyDescent="0.2">
      <c r="A72" s="22" t="s">
        <v>120</v>
      </c>
      <c r="B72" s="13">
        <v>194027334.95999998</v>
      </c>
      <c r="C72" s="13">
        <v>163930921.64999998</v>
      </c>
      <c r="D72" s="13">
        <v>57155797.890000001</v>
      </c>
    </row>
    <row r="73" spans="1:4" ht="12" customHeight="1" x14ac:dyDescent="0.2">
      <c r="A73" s="16" t="s">
        <v>89</v>
      </c>
      <c r="B73" s="14">
        <v>120390050.94999999</v>
      </c>
      <c r="C73" s="14">
        <v>116290050.94999999</v>
      </c>
      <c r="D73" s="14">
        <v>11725127.289999999</v>
      </c>
    </row>
    <row r="74" spans="1:4" ht="12" customHeight="1" x14ac:dyDescent="0.2">
      <c r="A74" s="16" t="s">
        <v>56</v>
      </c>
      <c r="B74" s="14">
        <v>4766356.1100000003</v>
      </c>
      <c r="C74" s="14">
        <v>4750000</v>
      </c>
      <c r="D74" s="14">
        <v>2756691.84</v>
      </c>
    </row>
    <row r="75" spans="1:4" ht="12" customHeight="1" x14ac:dyDescent="0.2">
      <c r="A75" s="22" t="s">
        <v>114</v>
      </c>
      <c r="B75" s="13">
        <v>11829055.469999999</v>
      </c>
      <c r="C75" s="13">
        <v>4514188.6400000006</v>
      </c>
      <c r="D75" s="13">
        <v>10906197.370000001</v>
      </c>
    </row>
    <row r="76" spans="1:4" ht="12" customHeight="1" x14ac:dyDescent="0.2">
      <c r="A76" s="22" t="s">
        <v>115</v>
      </c>
      <c r="B76" s="13">
        <v>36888.39</v>
      </c>
      <c r="C76" s="13">
        <v>10545.81</v>
      </c>
      <c r="D76" s="13">
        <v>79834.8</v>
      </c>
    </row>
    <row r="77" spans="1:4" ht="12" customHeight="1" x14ac:dyDescent="0.2">
      <c r="A77" s="17" t="s">
        <v>57</v>
      </c>
      <c r="B77" s="12">
        <v>182532577.44999999</v>
      </c>
      <c r="C77" s="12">
        <v>182519690.09999999</v>
      </c>
      <c r="D77" s="12">
        <v>26241975.490000002</v>
      </c>
    </row>
    <row r="78" spans="1:4" ht="12" customHeight="1" x14ac:dyDescent="0.2">
      <c r="A78" s="17" t="s">
        <v>58</v>
      </c>
      <c r="B78" s="12">
        <v>4105.0600000000004</v>
      </c>
      <c r="C78" s="12">
        <v>0</v>
      </c>
      <c r="D78" s="12">
        <v>0</v>
      </c>
    </row>
    <row r="79" spans="1:4" ht="12" customHeight="1" x14ac:dyDescent="0.2">
      <c r="A79" s="17" t="s">
        <v>59</v>
      </c>
      <c r="B79" s="12">
        <v>106010413.22999999</v>
      </c>
      <c r="C79" s="12">
        <v>105379390.94999999</v>
      </c>
      <c r="D79" s="12">
        <v>974535.85</v>
      </c>
    </row>
    <row r="80" spans="1:4" ht="12" customHeight="1" x14ac:dyDescent="0.2">
      <c r="A80" s="17" t="s">
        <v>90</v>
      </c>
      <c r="B80" s="12">
        <v>0</v>
      </c>
      <c r="C80" s="12">
        <v>0</v>
      </c>
      <c r="D80" s="12">
        <v>0</v>
      </c>
    </row>
    <row r="81" spans="1:4" ht="12" customHeight="1" x14ac:dyDescent="0.2">
      <c r="A81" s="22" t="s">
        <v>116</v>
      </c>
      <c r="B81" s="13">
        <v>0</v>
      </c>
      <c r="C81" s="13">
        <v>0</v>
      </c>
      <c r="D81" s="13">
        <v>0</v>
      </c>
    </row>
    <row r="82" spans="1:4" ht="12" customHeight="1" x14ac:dyDescent="0.2">
      <c r="A82" s="22" t="s">
        <v>60</v>
      </c>
      <c r="B82" s="13">
        <v>0</v>
      </c>
      <c r="C82" s="13">
        <v>0</v>
      </c>
      <c r="D82" s="13">
        <v>0</v>
      </c>
    </row>
    <row r="83" spans="1:4" ht="12" customHeight="1" x14ac:dyDescent="0.2">
      <c r="A83" s="22" t="s">
        <v>91</v>
      </c>
      <c r="B83" s="13">
        <v>0</v>
      </c>
      <c r="C83" s="13">
        <v>0</v>
      </c>
      <c r="D83" s="13">
        <v>0</v>
      </c>
    </row>
    <row r="84" spans="1:4" ht="12" customHeight="1" x14ac:dyDescent="0.2">
      <c r="A84" s="22" t="s">
        <v>92</v>
      </c>
      <c r="B84" s="13">
        <v>0</v>
      </c>
      <c r="C84" s="13">
        <v>0</v>
      </c>
      <c r="D84" s="13">
        <v>0</v>
      </c>
    </row>
    <row r="85" spans="1:4" ht="12" customHeight="1" x14ac:dyDescent="0.2">
      <c r="A85" s="22" t="s">
        <v>93</v>
      </c>
      <c r="B85" s="13">
        <v>0</v>
      </c>
      <c r="C85" s="13">
        <v>0</v>
      </c>
      <c r="D85" s="13">
        <v>0</v>
      </c>
    </row>
    <row r="86" spans="1:4" s="26" customFormat="1" ht="12" customHeight="1" x14ac:dyDescent="0.2">
      <c r="A86" s="22" t="s">
        <v>94</v>
      </c>
      <c r="B86" s="23">
        <v>0</v>
      </c>
      <c r="C86" s="23">
        <v>0</v>
      </c>
      <c r="D86" s="23">
        <v>0</v>
      </c>
    </row>
    <row r="87" spans="1:4" s="26" customFormat="1" ht="12" customHeight="1" x14ac:dyDescent="0.2">
      <c r="A87" s="22" t="s">
        <v>95</v>
      </c>
      <c r="B87" s="23">
        <v>0</v>
      </c>
      <c r="C87" s="23">
        <v>0</v>
      </c>
      <c r="D87" s="23">
        <v>0</v>
      </c>
    </row>
    <row r="88" spans="1:4" ht="12" customHeight="1" x14ac:dyDescent="0.2">
      <c r="A88" s="17" t="s">
        <v>96</v>
      </c>
      <c r="B88" s="12">
        <v>2848253.38</v>
      </c>
      <c r="C88" s="12">
        <v>2217231.1</v>
      </c>
      <c r="D88" s="12">
        <v>974535.85</v>
      </c>
    </row>
    <row r="89" spans="1:4" ht="12" customHeight="1" x14ac:dyDescent="0.2">
      <c r="A89" s="22" t="s">
        <v>97</v>
      </c>
      <c r="B89" s="13">
        <v>0</v>
      </c>
      <c r="C89" s="13">
        <v>0</v>
      </c>
      <c r="D89" s="13">
        <v>0</v>
      </c>
    </row>
    <row r="90" spans="1:4" ht="12" customHeight="1" x14ac:dyDescent="0.2">
      <c r="A90" s="22" t="s">
        <v>121</v>
      </c>
      <c r="B90" s="13">
        <v>2745823.71</v>
      </c>
      <c r="C90" s="13">
        <v>2114801.4300000002</v>
      </c>
      <c r="D90" s="13">
        <v>974535.85</v>
      </c>
    </row>
    <row r="91" spans="1:4" ht="12" customHeight="1" x14ac:dyDescent="0.2">
      <c r="A91" s="16" t="s">
        <v>82</v>
      </c>
      <c r="B91" s="14">
        <v>0</v>
      </c>
      <c r="C91" s="14">
        <v>0</v>
      </c>
      <c r="D91" s="14">
        <v>0</v>
      </c>
    </row>
    <row r="92" spans="1:4" ht="12" customHeight="1" x14ac:dyDescent="0.2">
      <c r="A92" s="22" t="s">
        <v>98</v>
      </c>
      <c r="B92" s="13">
        <v>102429.67</v>
      </c>
      <c r="C92" s="13">
        <v>102429.67</v>
      </c>
      <c r="D92" s="13">
        <v>0</v>
      </c>
    </row>
    <row r="93" spans="1:4" ht="12" customHeight="1" x14ac:dyDescent="0.2">
      <c r="A93" s="22" t="s">
        <v>122</v>
      </c>
      <c r="B93" s="13">
        <v>0</v>
      </c>
      <c r="C93" s="13">
        <v>0</v>
      </c>
      <c r="D93" s="13">
        <v>0</v>
      </c>
    </row>
    <row r="94" spans="1:4" ht="12" customHeight="1" x14ac:dyDescent="0.2">
      <c r="A94" s="16" t="s">
        <v>99</v>
      </c>
      <c r="B94" s="14">
        <v>0</v>
      </c>
      <c r="C94" s="14">
        <v>0</v>
      </c>
      <c r="D94" s="14">
        <v>0</v>
      </c>
    </row>
    <row r="95" spans="1:4" ht="12" customHeight="1" x14ac:dyDescent="0.2">
      <c r="A95" s="16" t="s">
        <v>100</v>
      </c>
      <c r="B95" s="14">
        <v>0</v>
      </c>
      <c r="C95" s="14">
        <v>0</v>
      </c>
      <c r="D95" s="14">
        <v>0</v>
      </c>
    </row>
    <row r="96" spans="1:4" ht="12" customHeight="1" x14ac:dyDescent="0.2">
      <c r="A96" s="22" t="s">
        <v>117</v>
      </c>
      <c r="B96" s="14">
        <v>0</v>
      </c>
      <c r="C96" s="14">
        <v>0</v>
      </c>
      <c r="D96" s="14">
        <v>0</v>
      </c>
    </row>
    <row r="97" spans="1:4" ht="12" customHeight="1" x14ac:dyDescent="0.2">
      <c r="A97" s="17" t="s">
        <v>61</v>
      </c>
      <c r="B97" s="12">
        <v>103162159.84999999</v>
      </c>
      <c r="C97" s="12">
        <v>103162159.84999999</v>
      </c>
      <c r="D97" s="12">
        <v>0</v>
      </c>
    </row>
    <row r="98" spans="1:4" ht="12" customHeight="1" x14ac:dyDescent="0.2">
      <c r="A98" s="17" t="s">
        <v>127</v>
      </c>
      <c r="B98" s="12">
        <v>76587357.140000001</v>
      </c>
      <c r="C98" s="12">
        <v>76587357.140000001</v>
      </c>
      <c r="D98" s="12">
        <v>0</v>
      </c>
    </row>
    <row r="99" spans="1:4" ht="12" customHeight="1" x14ac:dyDescent="0.2">
      <c r="A99" s="17" t="s">
        <v>62</v>
      </c>
      <c r="B99" s="12">
        <v>36958253</v>
      </c>
      <c r="C99" s="12">
        <v>36958253</v>
      </c>
      <c r="D99" s="12">
        <v>0</v>
      </c>
    </row>
    <row r="100" spans="1:4" ht="12" customHeight="1" x14ac:dyDescent="0.2">
      <c r="A100" s="17" t="s">
        <v>63</v>
      </c>
      <c r="B100" s="12">
        <v>0</v>
      </c>
      <c r="C100" s="12">
        <v>0</v>
      </c>
      <c r="D100" s="12">
        <v>0</v>
      </c>
    </row>
    <row r="101" spans="1:4" ht="12" customHeight="1" x14ac:dyDescent="0.2">
      <c r="A101" s="17" t="s">
        <v>64</v>
      </c>
      <c r="B101" s="12">
        <v>39629104.140000001</v>
      </c>
      <c r="C101" s="12">
        <v>39629104.140000001</v>
      </c>
      <c r="D101" s="12">
        <v>0</v>
      </c>
    </row>
    <row r="102" spans="1:4" ht="12" customHeight="1" x14ac:dyDescent="0.2">
      <c r="A102" s="17" t="s">
        <v>65</v>
      </c>
      <c r="B102" s="12">
        <v>0</v>
      </c>
      <c r="C102" s="12">
        <v>0</v>
      </c>
      <c r="D102" s="12">
        <v>0</v>
      </c>
    </row>
    <row r="103" spans="1:4" ht="12" customHeight="1" x14ac:dyDescent="0.2">
      <c r="A103" s="17" t="s">
        <v>66</v>
      </c>
      <c r="B103" s="12">
        <v>0</v>
      </c>
      <c r="C103" s="12">
        <v>0</v>
      </c>
      <c r="D103" s="12">
        <v>0</v>
      </c>
    </row>
    <row r="104" spans="1:4" ht="12" customHeight="1" x14ac:dyDescent="0.2">
      <c r="A104" s="17" t="s">
        <v>67</v>
      </c>
      <c r="B104" s="12">
        <v>0</v>
      </c>
      <c r="C104" s="12">
        <v>0</v>
      </c>
      <c r="D104" s="12">
        <v>0</v>
      </c>
    </row>
    <row r="105" spans="1:4" ht="12" customHeight="1" x14ac:dyDescent="0.2">
      <c r="A105" s="17" t="s">
        <v>128</v>
      </c>
      <c r="B105" s="12">
        <v>245265258.79000002</v>
      </c>
      <c r="C105" s="12">
        <v>239897554.36000001</v>
      </c>
      <c r="D105" s="12">
        <v>5464521.370000001</v>
      </c>
    </row>
    <row r="106" spans="1:4" ht="12" customHeight="1" x14ac:dyDescent="0.2">
      <c r="A106" s="17" t="s">
        <v>68</v>
      </c>
      <c r="B106" s="12">
        <v>242885823.82000002</v>
      </c>
      <c r="C106" s="12">
        <v>238990029.03</v>
      </c>
      <c r="D106" s="12">
        <v>5160345.830000001</v>
      </c>
    </row>
    <row r="107" spans="1:4" ht="12" customHeight="1" x14ac:dyDescent="0.2">
      <c r="A107" s="17" t="s">
        <v>69</v>
      </c>
      <c r="B107" s="12">
        <v>2379434.9700000002</v>
      </c>
      <c r="C107" s="12">
        <v>907525.33</v>
      </c>
      <c r="D107" s="12">
        <v>304175.53999999998</v>
      </c>
    </row>
    <row r="108" spans="1:4" ht="12" customHeight="1" x14ac:dyDescent="0.2">
      <c r="A108" s="20" t="s">
        <v>10</v>
      </c>
      <c r="B108" s="12">
        <v>10465105673.83</v>
      </c>
      <c r="C108" s="12">
        <v>9364734453.4799995</v>
      </c>
      <c r="D108" s="12">
        <v>1331194062.5399995</v>
      </c>
    </row>
    <row r="109" spans="1:4" s="29" customFormat="1" ht="13.5" thickBot="1" x14ac:dyDescent="0.25">
      <c r="A109" s="27"/>
      <c r="B109" s="28"/>
      <c r="C109" s="28"/>
      <c r="D109" s="28"/>
    </row>
  </sheetData>
  <mergeCells count="4">
    <mergeCell ref="A4:A5"/>
    <mergeCell ref="B4:B5"/>
    <mergeCell ref="C4:D4"/>
    <mergeCell ref="A7:D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25</vt:i4>
      </vt:variant>
    </vt:vector>
  </HeadingPairs>
  <TitlesOfParts>
    <vt:vector size="25" baseType="lpstr">
      <vt:lpstr>ITALIA</vt:lpstr>
      <vt:lpstr>REGIONI A STATUTO ORDINARIO</vt:lpstr>
      <vt:lpstr>PIEMONTE</vt:lpstr>
      <vt:lpstr>LIGURIA</vt:lpstr>
      <vt:lpstr>LOMBARDIA</vt:lpstr>
      <vt:lpstr>VENETO</vt:lpstr>
      <vt:lpstr>EMILIA-ROMAGNA</vt:lpstr>
      <vt:lpstr>TOSCANA</vt:lpstr>
      <vt:lpstr>UMBRIA</vt:lpstr>
      <vt:lpstr>MARCHE</vt:lpstr>
      <vt:lpstr>LAZIO</vt:lpstr>
      <vt:lpstr>ABRUZZO</vt:lpstr>
      <vt:lpstr>MOLISE</vt:lpstr>
      <vt:lpstr>CAMPANIA</vt:lpstr>
      <vt:lpstr>PUGLIA</vt:lpstr>
      <vt:lpstr>BASILICATA</vt:lpstr>
      <vt:lpstr>CALABRIA</vt:lpstr>
      <vt:lpstr>REGIONI A STATUTO SPECIALE</vt:lpstr>
      <vt:lpstr>VALLE D'AOSTA - Vallée d'Aoste</vt:lpstr>
      <vt:lpstr>TRENTINO-ALTO ADIGE - Südtirol</vt:lpstr>
      <vt:lpstr>BOLZANO - Bozen</vt:lpstr>
      <vt:lpstr>TRENTO</vt:lpstr>
      <vt:lpstr>FRIULI-VENEZIA GIULIA</vt:lpstr>
      <vt:lpstr>SICILIA</vt:lpstr>
      <vt:lpstr>SARDEGNA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Roberta Di Stefano</cp:lastModifiedBy>
  <dcterms:created xsi:type="dcterms:W3CDTF">1996-11-05T10:16:36Z</dcterms:created>
  <dcterms:modified xsi:type="dcterms:W3CDTF">2026-04-22T09:18:13Z</dcterms:modified>
</cp:coreProperties>
</file>